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ls" ContentType="application/vnd.ms-excel"/>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Override PartName="/_xmlsignatures/sig26.xml" ContentType="application/vnd.openxmlformats-package.digital-signature-xmlsignature+xml"/>
  <Override PartName="/_xmlsignatures/sig27.xml" ContentType="application/vnd.openxmlformats-package.digital-signature-xmlsignature+xml"/>
  <Override PartName="/_xmlsignatures/sig28.xml" ContentType="application/vnd.openxmlformats-package.digital-signature-xmlsignature+xml"/>
  <Override PartName="/_xmlsignatures/sig29.xml" ContentType="application/vnd.openxmlformats-package.digital-signature-xmlsignature+xml"/>
  <Override PartName="/_xmlsignatures/sig30.xml" ContentType="application/vnd.openxmlformats-package.digital-signature-xmlsignature+xml"/>
  <Override PartName="/_xmlsignatures/sig31.xml" ContentType="application/vnd.openxmlformats-package.digital-signature-xmlsignature+xml"/>
  <Override PartName="/_xmlsignatures/sig32.xml" ContentType="application/vnd.openxmlformats-package.digital-signature-xmlsignature+xml"/>
  <Override PartName="/_xmlsignatures/sig33.xml" ContentType="application/vnd.openxmlformats-package.digital-signature-xmlsignature+xml"/>
  <Override PartName="/_xmlsignatures/sig34.xml" ContentType="application/vnd.openxmlformats-package.digital-signature-xmlsignature+xml"/>
  <Override PartName="/_xmlsignatures/sig35.xml" ContentType="application/vnd.openxmlformats-package.digital-signature-xmlsignature+xml"/>
  <Override PartName="/_xmlsignatures/sig36.xml" ContentType="application/vnd.openxmlformats-package.digital-signature-xmlsignature+xml"/>
  <Override PartName="/_xmlsignatures/sig37.xml" ContentType="application/vnd.openxmlformats-package.digital-signature-xmlsignature+xml"/>
  <Override PartName="/_xmlsignatures/sig38.xml" ContentType="application/vnd.openxmlformats-package.digital-signature-xmlsignature+xml"/>
  <Override PartName="/_xmlsignatures/sig39.xml" ContentType="application/vnd.openxmlformats-package.digital-signature-xmlsignature+xml"/>
  <Override PartName="/_xmlsignatures/sig40.xml" ContentType="application/vnd.openxmlformats-package.digital-signature-xmlsignature+xml"/>
  <Override PartName="/_xmlsignatures/sig41.xml" ContentType="application/vnd.openxmlformats-package.digital-signature-xmlsignature+xml"/>
  <Override PartName="/_xmlsignatures/sig42.xml" ContentType="application/vnd.openxmlformats-package.digital-signature-xmlsignature+xml"/>
  <Override PartName="/_xmlsignatures/sig43.xml" ContentType="application/vnd.openxmlformats-package.digital-signature-xmlsignature+xml"/>
  <Override PartName="/_xmlsignatures/sig44.xml" ContentType="application/vnd.openxmlformats-package.digital-signature-xmlsignature+xml"/>
  <Override PartName="/_xmlsignatures/sig45.xml" ContentType="application/vnd.openxmlformats-package.digital-signature-xmlsignature+xml"/>
  <Override PartName="/_xmlsignatures/sig46.xml" ContentType="application/vnd.openxmlformats-package.digital-signature-xmlsignature+xml"/>
  <Override PartName="/_xmlsignatures/sig47.xml" ContentType="application/vnd.openxmlformats-package.digital-signature-xmlsignature+xml"/>
  <Override PartName="/_xmlsignatures/sig48.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hidePivotFieldList="1" defaultThemeVersion="124226"/>
  <mc:AlternateContent xmlns:mc="http://schemas.openxmlformats.org/markup-compatibility/2006">
    <mc:Choice Requires="x15">
      <x15ac:absPath xmlns:x15ac="http://schemas.microsoft.com/office/spreadsheetml/2010/11/ac" url="C:\Users\celestenunez\Desktop\"/>
    </mc:Choice>
  </mc:AlternateContent>
  <xr:revisionPtr revIDLastSave="0" documentId="13_ncr:1_{9CB88533-B57B-46CF-A6EB-2FE7CE3CA4DB}" xr6:coauthVersionLast="47" xr6:coauthVersionMax="47" xr10:uidLastSave="{00000000-0000-0000-0000-000000000000}"/>
  <bookViews>
    <workbookView xWindow="-120" yWindow="-120" windowWidth="20730" windowHeight="11160" xr2:uid="{00000000-000D-0000-FFFF-FFFF00000000}"/>
  </bookViews>
  <sheets>
    <sheet name="CARATULA I" sheetId="12" r:id="rId1"/>
    <sheet name="CARATULA II" sheetId="14" r:id="rId2"/>
    <sheet name="CARATULA III" sheetId="13" r:id="rId3"/>
    <sheet name="ACTIVO-PASIVO" sheetId="1" r:id="rId4"/>
    <sheet name="RESULTADO" sheetId="2" r:id="rId5"/>
    <sheet name="FLUJO" sheetId="3" r:id="rId6"/>
    <sheet name="VARIAC.PATRIM" sheetId="4" r:id="rId7"/>
    <sheet name="NOTA INICIAL" sheetId="5" r:id="rId8"/>
    <sheet name="NOTA 5 A-E" sheetId="6" r:id="rId9"/>
    <sheet name="NOTA 5 F" sheetId="7" r:id="rId10"/>
    <sheet name="ANEXO G-L" sheetId="8" r:id="rId11"/>
    <sheet name="ANEXO M-P" sheetId="9" r:id="rId12"/>
    <sheet name="ANEXO R-U" sheetId="15" r:id="rId13"/>
    <sheet name="ANEXO V-X" sheetId="10" r:id="rId14"/>
    <sheet name="NOTA FINAL" sheetId="11" r:id="rId15"/>
  </sheets>
  <externalReferences>
    <externalReference r:id="rId16"/>
  </externalReferences>
  <definedNames>
    <definedName name="_xlnm.Print_Area" localSheetId="3">'ACTIVO-PASIVO'!#REF!</definedName>
    <definedName name="_xlnm.Print_Area" localSheetId="0">'CARATULA I'!$A$1:$G$32</definedName>
    <definedName name="_xlnm.Print_Area" localSheetId="2">'CARATULA III'!$A$1:$I$31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7" i="10" l="1"/>
  <c r="H28" i="10" s="1"/>
  <c r="I24" i="10"/>
  <c r="H24" i="10"/>
  <c r="G23" i="10"/>
  <c r="G27" i="9"/>
  <c r="E27" i="9"/>
</calcChain>
</file>

<file path=xl/sharedStrings.xml><?xml version="1.0" encoding="utf-8"?>
<sst xmlns="http://schemas.openxmlformats.org/spreadsheetml/2006/main" count="1089" uniqueCount="767">
  <si>
    <t>Valores Casa de Bolsa S.A.</t>
  </si>
  <si>
    <t>(En Guaraníes)</t>
  </si>
  <si>
    <t>Activo</t>
  </si>
  <si>
    <t>Periodo Actual</t>
  </si>
  <si>
    <t>Ejercicio Anterior</t>
  </si>
  <si>
    <t>Pasivo</t>
  </si>
  <si>
    <t>Activo Corriente</t>
  </si>
  <si>
    <t>Pasivo Corriente</t>
  </si>
  <si>
    <t>Disponibilidades (Nota 5.d.)</t>
  </si>
  <si>
    <t>Documentos y Cuentas a Pagar</t>
  </si>
  <si>
    <t>Acreedores por Intermediación (Nota 5.m.)</t>
  </si>
  <si>
    <t>Recaudaciones a Depositar</t>
  </si>
  <si>
    <t>Acreedores Varios (Nota 5.l.)</t>
  </si>
  <si>
    <t>Bancos</t>
  </si>
  <si>
    <t>Cuentas a Pagar a Personas y</t>
  </si>
  <si>
    <t>Empresas Relacionadas (Nota 5.o. y  Nota 5.r. )</t>
  </si>
  <si>
    <t>Inversiones Temporarias (Nota 5.e.)</t>
  </si>
  <si>
    <t>Obligac.por Contratos de Underwiting  (Nota 5.p.)</t>
  </si>
  <si>
    <t>Obligac.por Administración de cartera (Nota 5.n.)</t>
  </si>
  <si>
    <t>Títulos De Renta Variable</t>
  </si>
  <si>
    <t>Títulos De Renta Fija</t>
  </si>
  <si>
    <t>Prestamos Financieros (Nota 5.k.)</t>
  </si>
  <si>
    <t>Menos: previsión Por menor valor</t>
  </si>
  <si>
    <t xml:space="preserve">Prestamos Bancarios </t>
  </si>
  <si>
    <t>Créditos (Nota 5.f)</t>
  </si>
  <si>
    <t>Interes a Pagar</t>
  </si>
  <si>
    <t>Deudores por Intermediación</t>
  </si>
  <si>
    <t xml:space="preserve">Intereses a Devengar </t>
  </si>
  <si>
    <t>Documentos y cuentas por cobrar</t>
  </si>
  <si>
    <t>Deudores varios</t>
  </si>
  <si>
    <t>Provisiones</t>
  </si>
  <si>
    <t xml:space="preserve">Menos: previsión para incobrables </t>
  </si>
  <si>
    <t>Impuesto a la renta a pagar</t>
  </si>
  <si>
    <t>IVA a Pagar</t>
  </si>
  <si>
    <t>Retenciones de Impuestos</t>
  </si>
  <si>
    <t xml:space="preserve">Menos: previsión por cuentas a cobrar a </t>
  </si>
  <si>
    <t>Aportes y Retenciones a pagar</t>
  </si>
  <si>
    <r>
      <t>personas y empresas relacionadas</t>
    </r>
    <r>
      <rPr>
        <b/>
        <sz val="10"/>
        <rFont val="Arial"/>
        <family val="2"/>
      </rPr>
      <t xml:space="preserve"> </t>
    </r>
  </si>
  <si>
    <t>Underwitng</t>
  </si>
  <si>
    <t xml:space="preserve">Otros Pasivos </t>
  </si>
  <si>
    <t>Prestamos De Terceros (Nota 5.q)</t>
  </si>
  <si>
    <t>Otros Activos</t>
  </si>
  <si>
    <t>Dividendos a pagar en efectivo (Nota 5.r.,5.o)</t>
  </si>
  <si>
    <t>Otros Activos Corrientes (Nota 5 j)</t>
  </si>
  <si>
    <t>Otros pasivos Corrientes (Nota 5.q.)</t>
  </si>
  <si>
    <t>Total Activo Corriente</t>
  </si>
  <si>
    <t>Total Pasivo Corriente</t>
  </si>
  <si>
    <t>Activo No Corriente</t>
  </si>
  <si>
    <t>Pasivo No Corriente</t>
  </si>
  <si>
    <t>Inversiones Permanentes</t>
  </si>
  <si>
    <t>Cuentas a Pagar</t>
  </si>
  <si>
    <t>Títulos De Renta Variable (Nota 5.e)</t>
  </si>
  <si>
    <t xml:space="preserve">Obligac.por Contratos de Underwiting </t>
  </si>
  <si>
    <t>Títulos De Renta Fija (Nota 5.e)</t>
  </si>
  <si>
    <t>Acreedores por Intermediación</t>
  </si>
  <si>
    <t>Acción De Bolsa De Valores (Nota 5.e), (Nota7)</t>
  </si>
  <si>
    <t>Oblig.Por Administración De Cartera</t>
  </si>
  <si>
    <t>Empresas Relacionadas (Nota 5.o.)</t>
  </si>
  <si>
    <t>Acreedores Varios (Nota 5 I)</t>
  </si>
  <si>
    <t xml:space="preserve">Prestamos Financieros </t>
  </si>
  <si>
    <t>Deudores Gs LP</t>
  </si>
  <si>
    <t>Créditos en Gestión de Cobro</t>
  </si>
  <si>
    <t>Prestamos en Bancos</t>
  </si>
  <si>
    <t>Intereses a Devengar</t>
  </si>
  <si>
    <t>Creditos en Gestion de Recuperacion</t>
  </si>
  <si>
    <t>Palco CCP</t>
  </si>
  <si>
    <t xml:space="preserve">Previsiones </t>
  </si>
  <si>
    <t>Menos: previsión por cuentas a cobrar a</t>
  </si>
  <si>
    <t>Previsión para Indemnización</t>
  </si>
  <si>
    <t xml:space="preserve">Otras Contingencias </t>
  </si>
  <si>
    <t>Derechos sobre Títulos Por Contratos de</t>
  </si>
  <si>
    <t>Otros pasivos no Corriente (Nota 5.q.)</t>
  </si>
  <si>
    <t>Iva credito fiscal</t>
  </si>
  <si>
    <t>Cuenta De orden Acreedora</t>
  </si>
  <si>
    <t>Cuentas de Orden Nota 7</t>
  </si>
  <si>
    <t>Total Pasivo No Corriente</t>
  </si>
  <si>
    <t xml:space="preserve">Bienes de Uso </t>
  </si>
  <si>
    <t>(Depreciación acumulada)</t>
  </si>
  <si>
    <t>Total Pasivo</t>
  </si>
  <si>
    <t xml:space="preserve">Activos Intangibles y cargos diferidos </t>
  </si>
  <si>
    <t>Patrimonio Neto</t>
  </si>
  <si>
    <t>Licencia</t>
  </si>
  <si>
    <t>Marcas</t>
  </si>
  <si>
    <t>Sistema Informático (Nota 5 hi)</t>
  </si>
  <si>
    <t xml:space="preserve">Total Patrimonio Neto (Según el estado de </t>
  </si>
  <si>
    <t>Amortización C.D. Sistemas (Nota 5 hi)</t>
  </si>
  <si>
    <t>Variación del patrimonio Neto)</t>
  </si>
  <si>
    <t>Otros Activos No Corrientes (Nota 5j)</t>
  </si>
  <si>
    <t>Gastos No Devengados (Nota 5j )</t>
  </si>
  <si>
    <t>Cuenta De orden Deudora</t>
  </si>
  <si>
    <t>Total Activo No Corriente</t>
  </si>
  <si>
    <t>Total Activo</t>
  </si>
  <si>
    <t>Total Pasivo y Patrimonio Neto</t>
  </si>
  <si>
    <t>Las 12 notas que se acompañan forman parte integrante de los estados contables.</t>
  </si>
  <si>
    <t>Cuentas de Orden</t>
  </si>
  <si>
    <t>Cuenta De orden Deudora (Nota 8)</t>
  </si>
  <si>
    <t>Cuenta De Orden Acreedora (Nota 8)</t>
  </si>
  <si>
    <t>Cuenta de Contingencia Deudora</t>
  </si>
  <si>
    <t>Cuenta De Contingencia Acreedora</t>
  </si>
  <si>
    <t>Presidente</t>
  </si>
  <si>
    <t>Sindico</t>
  </si>
  <si>
    <t>Estado de Resultados</t>
  </si>
  <si>
    <t>(En Guaranies)</t>
  </si>
  <si>
    <t xml:space="preserve"> Periodo  Anterior</t>
  </si>
  <si>
    <t>Ingresos Operativos</t>
  </si>
  <si>
    <t>Comisiones por Operaciones en Rueda</t>
  </si>
  <si>
    <t>Por Intermediacion de Acciones en Rueda</t>
  </si>
  <si>
    <t>Por Intermediacion de Renta fija en Rueda</t>
  </si>
  <si>
    <t>Comisiones por operaciones fuera de Rueda</t>
  </si>
  <si>
    <t>Por Intermediacion de acciones en Rueda</t>
  </si>
  <si>
    <t>Por intermediacion de Renta fija en Rueda</t>
  </si>
  <si>
    <t>Comisiones por Contratos De Colocacion Primaria</t>
  </si>
  <si>
    <t>Comisiones por Contratos de Colocacion Primaria de acciones</t>
  </si>
  <si>
    <t>Comisiones por contratos de Colocacion primaria de Renta fija</t>
  </si>
  <si>
    <t>Ingreso por Administracion De Cartera</t>
  </si>
  <si>
    <t>Ingreso por custodia de Valores</t>
  </si>
  <si>
    <t>Ingreso por asesoria Financiera</t>
  </si>
  <si>
    <t>Ingresos por Intereses y dividendos de cartera propia (Nota 5.y.)</t>
  </si>
  <si>
    <t>Ingreso por venta de Cartera Propia</t>
  </si>
  <si>
    <t>Ingreso por Venta de Cartera Propia a personas y empresas Relacionadas</t>
  </si>
  <si>
    <t>Ingreso por operaciones y servicios a personas Relacionadas (Nota 5.s. y 5.v.)</t>
  </si>
  <si>
    <t>Ingresos por operaciones y servicios extrabursatiles (Nota 5.v.)</t>
  </si>
  <si>
    <t>Otros Ingresos Operativos (Nota 5.v.)</t>
  </si>
  <si>
    <t>Total Ingesos Operativos</t>
  </si>
  <si>
    <t>Gastos Operativos</t>
  </si>
  <si>
    <t>Gastos Por Comisiones y Servicios</t>
  </si>
  <si>
    <t>Aranceles por Negociacion Bolsa de Valores</t>
  </si>
  <si>
    <t>Otros Gastos Operativos (Nota 5.w.)</t>
  </si>
  <si>
    <t>Resultado operativo Bruto</t>
  </si>
  <si>
    <t>Gastos De Comercializacion</t>
  </si>
  <si>
    <t>Publicidad</t>
  </si>
  <si>
    <t>Folleto e Impresiones</t>
  </si>
  <si>
    <t>Otros gastos De Comercializacion (Nota 5.w.)</t>
  </si>
  <si>
    <t>Gastos De Administracion ( Nota 5. w)</t>
  </si>
  <si>
    <t>Servicios Personales</t>
  </si>
  <si>
    <t>Prevision,amortizacion y depreciaciones</t>
  </si>
  <si>
    <t>Mantenimiento</t>
  </si>
  <si>
    <t>Alquileres</t>
  </si>
  <si>
    <t>Gastos Generales</t>
  </si>
  <si>
    <t xml:space="preserve">Seguros </t>
  </si>
  <si>
    <t>Multas</t>
  </si>
  <si>
    <t>Impuestos,tasas y contribuciones</t>
  </si>
  <si>
    <t>Otros Gastos de Administracion</t>
  </si>
  <si>
    <t>Resultado operativo Neto</t>
  </si>
  <si>
    <t>Otros Ingresos y Egresos (Nota 5.x.)</t>
  </si>
  <si>
    <t>Otros Ingresos</t>
  </si>
  <si>
    <t>Otros Egresos - Gtos. Bancarios</t>
  </si>
  <si>
    <t xml:space="preserve">Resultados Financieros </t>
  </si>
  <si>
    <t>Generados por Activos</t>
  </si>
  <si>
    <t xml:space="preserve">Intereses Cobrados </t>
  </si>
  <si>
    <t>Diferencias De Cambio (Nota 5.c.)</t>
  </si>
  <si>
    <t>Generados por Pasivos</t>
  </si>
  <si>
    <t>Intereses Pagados (Nota 5.y.)</t>
  </si>
  <si>
    <t>Resultado Extraordinarios (Nota 5.z.)</t>
  </si>
  <si>
    <t xml:space="preserve">Resultado extraordinarios </t>
  </si>
  <si>
    <t>Egresos extraordinarios</t>
  </si>
  <si>
    <t>Ajuste De Resultado De Ejercicios Anteriores</t>
  </si>
  <si>
    <t>Ingresos</t>
  </si>
  <si>
    <t>Egresos</t>
  </si>
  <si>
    <t>Utilidad O (Perdida)</t>
  </si>
  <si>
    <t>Impuesto a la Renta</t>
  </si>
  <si>
    <t>Reserva Legal</t>
  </si>
  <si>
    <t>Resultado del Ejercicio</t>
  </si>
  <si>
    <t>Estado de Flujo De Efectivo</t>
  </si>
  <si>
    <t>FLUJO DE EFECTIVO POR ACTIVIDADES OPERATIVAS</t>
  </si>
  <si>
    <t>VENTAS NETAS (COBRO NETO)</t>
  </si>
  <si>
    <t>PAGO A PROVEEDORES LOCALES (PAGO NETO)</t>
  </si>
  <si>
    <t>PAGO A PROVEEDORES DEL EXTERIOR (PAGO NETO)</t>
  </si>
  <si>
    <t>EFECTIVO PAGADO A EMPLEADOS</t>
  </si>
  <si>
    <t>EFECTIVO GENERADO (USADO) POR OTRAS ACTIVIDADES OPERATIVAS</t>
  </si>
  <si>
    <t>PAGO DE IMPUESTOS</t>
  </si>
  <si>
    <t>EFECTIVO NETO POR ACTIVIDADES OPERATIVAS</t>
  </si>
  <si>
    <t>FLUJO DE EFECTIVO POR ACTIVIDADES DE INVERSIÓN</t>
  </si>
  <si>
    <t>AUMENTO/DISMINUCIÓN NETO/A DE INVERSIONES TEMPORARIAS</t>
  </si>
  <si>
    <t>AUMENTO/DISMINUCIÓN NETO/A DE INVERSIONES A LARGO PLAZO</t>
  </si>
  <si>
    <t>AUMENTO/DISMINUCIÓN NETO/A DE PROPIEDAD, PLANTA Y EQUIPO</t>
  </si>
  <si>
    <t>EFECTIVO NETO POR ACTIVIDADES DE INVERSIÓN</t>
  </si>
  <si>
    <t>FLUJO DE EFECTIVO POR ACTIVIDADES DE FINANCIAMIENTO</t>
  </si>
  <si>
    <t>APORTE DE CAPITAL</t>
  </si>
  <si>
    <t>AUMENTO/DISMINUCIÓN NETO/A DE PRÉSTAMOS</t>
  </si>
  <si>
    <t>DIVIDENDOS PAGADOS</t>
  </si>
  <si>
    <t xml:space="preserve">AUMENTO/DISMINUCIÓN NETO/A DE INTERESES </t>
  </si>
  <si>
    <t>EFECTIVO NETO POR ACTIVIDADES DE FINANCIAMIENTO</t>
  </si>
  <si>
    <t xml:space="preserve">EFECTO DE LAS GANANCIAS O PÉRDIDAS POR DIFERENCIAS DE TIPO DE CAMBIO </t>
  </si>
  <si>
    <t>AUMENTO/DISMINUCIÓN NETO/A DE EFECTIVOS Y SUS EQUIVALENTES</t>
  </si>
  <si>
    <t>EFECTIVO Y SUS EQUIVALENTES AL COMIENZO DEL PERIODO</t>
  </si>
  <si>
    <t>EFECTIVO Y SUS EQUIVALENTES AL CIERRE DEL PERIODO</t>
  </si>
  <si>
    <t>Estado De Variacion Del Patrimonio Neto</t>
  </si>
  <si>
    <t>Movimientos</t>
  </si>
  <si>
    <t>Capital</t>
  </si>
  <si>
    <t>Reservas</t>
  </si>
  <si>
    <t>Resultados</t>
  </si>
  <si>
    <t>Suscripto</t>
  </si>
  <si>
    <t>A Integrar /Aporte</t>
  </si>
  <si>
    <t>Integrado</t>
  </si>
  <si>
    <t>Legal</t>
  </si>
  <si>
    <t>Facultativa</t>
  </si>
  <si>
    <t>Inversiones</t>
  </si>
  <si>
    <t>Revalúo</t>
  </si>
  <si>
    <t>Acumulados</t>
  </si>
  <si>
    <t>Del Ejercicio</t>
  </si>
  <si>
    <t>Periodo Anterior</t>
  </si>
  <si>
    <t xml:space="preserve">Saldo al Inicio del ejercicio </t>
  </si>
  <si>
    <t>Movimiento subsecuentes</t>
  </si>
  <si>
    <t>Transf. A dividendos a pagar</t>
  </si>
  <si>
    <t>Total periodo actual</t>
  </si>
  <si>
    <t>Total periodo anterior</t>
  </si>
  <si>
    <t>Notas a los Estados Contables</t>
  </si>
  <si>
    <t>Nota 1 Consideración de los Estados Contables.</t>
  </si>
  <si>
    <t>Nota 2  Información básica de la empresa.</t>
  </si>
  <si>
    <r>
      <t xml:space="preserve">2.1. </t>
    </r>
    <r>
      <rPr>
        <u/>
        <sz val="10"/>
        <rFont val="Arial"/>
        <family val="2"/>
      </rPr>
      <t>Natural jurídica de las actividades de la sociedad.</t>
    </r>
  </si>
  <si>
    <t xml:space="preserve">La empresa fue aprobada como Casa de Bolsa por la Bolsa de Valores y Productos de Asunción S.A.  según Resolución 23/93 de fecha 7 de octubre de 1993.- </t>
  </si>
  <si>
    <r>
      <t xml:space="preserve">2.2. </t>
    </r>
    <r>
      <rPr>
        <u/>
        <sz val="10"/>
        <rFont val="Arial"/>
        <family val="2"/>
      </rPr>
      <t>Participación en otras empresas</t>
    </r>
    <r>
      <rPr>
        <sz val="10"/>
        <rFont val="Arial"/>
        <family val="2"/>
      </rPr>
      <t>.</t>
    </r>
  </si>
  <si>
    <t>La empresa Valores Casa de Bolsa S.A., al cierre del periodo considerado cuenta con participación en la Bolsa de Valores y Productos de Asunción S.A., de acuerdo a lo establecido en la Ley 1284/98 de Mercado de capitales.</t>
  </si>
  <si>
    <t xml:space="preserve"> </t>
  </si>
  <si>
    <t>Nota 3.  Principales políticas y prácticas contables aplicadas.</t>
  </si>
  <si>
    <r>
      <t xml:space="preserve">3.3 </t>
    </r>
    <r>
      <rPr>
        <u/>
        <sz val="10"/>
        <rFont val="Arial"/>
        <family val="2"/>
      </rPr>
      <t>Política de constitución de previsiones:</t>
    </r>
    <r>
      <rPr>
        <sz val="10"/>
        <rFont val="Arial"/>
        <family val="2"/>
      </rPr>
      <t xml:space="preserve"> </t>
    </r>
  </si>
  <si>
    <r>
      <t>3.4.</t>
    </r>
    <r>
      <rPr>
        <sz val="10"/>
        <rFont val="Arial"/>
        <family val="2"/>
      </rPr>
      <t xml:space="preserve"> </t>
    </r>
    <r>
      <rPr>
        <u/>
        <sz val="10"/>
        <rFont val="Arial"/>
        <family val="2"/>
      </rPr>
      <t>Política de depreciación:</t>
    </r>
    <r>
      <rPr>
        <sz val="10"/>
        <rFont val="Arial"/>
        <family val="2"/>
      </rPr>
      <t xml:space="preserve"> .</t>
    </r>
  </si>
  <si>
    <r>
      <t>3.5.</t>
    </r>
    <r>
      <rPr>
        <sz val="10"/>
        <rFont val="Arial"/>
        <family val="2"/>
      </rPr>
      <t xml:space="preserve"> </t>
    </r>
    <r>
      <rPr>
        <u/>
        <sz val="10"/>
        <rFont val="Arial"/>
        <family val="2"/>
      </rPr>
      <t>Política de reconocimiento de ingresos:</t>
    </r>
  </si>
  <si>
    <t xml:space="preserve">Los ingresos generados durante el periodo son registrados como ingresos en función a su devengamiento, independientemente a su realización. </t>
  </si>
  <si>
    <r>
      <t>Nota 4</t>
    </r>
    <r>
      <rPr>
        <b/>
        <sz val="11"/>
        <rFont val="Arial"/>
        <family val="2"/>
      </rPr>
      <t xml:space="preserve">  Cambios de políticas y procedimiento de Contabilidad.</t>
    </r>
  </si>
  <si>
    <t xml:space="preserve">No se registraron cambios en los criterios de valución con relación al año anterior, manteniéndose uniformes con el periodo comparado. </t>
  </si>
  <si>
    <t>Nota 5.  Criterios específicos de valuación.</t>
  </si>
  <si>
    <t>a) Valuación en moneda extranjera</t>
  </si>
  <si>
    <t>Concepto</t>
  </si>
  <si>
    <t>Periodo actual G.</t>
  </si>
  <si>
    <t>Periodo anterior G.</t>
  </si>
  <si>
    <t>Tipo de cambio comprador</t>
  </si>
  <si>
    <t>Tipo de cambio vendedor</t>
  </si>
  <si>
    <t>b) Posición en moneda extranjera</t>
  </si>
  <si>
    <t>Activos y pasivos en moneda extranjera</t>
  </si>
  <si>
    <t>Detalle</t>
  </si>
  <si>
    <t>Moneda extranjera clase</t>
  </si>
  <si>
    <t>Moneda extranjera Monto</t>
  </si>
  <si>
    <t>Cambio cierre periodo actual (guaranies)</t>
  </si>
  <si>
    <t>Saldo periodo actual (guaranies)</t>
  </si>
  <si>
    <t>Cambio cierre Ejercicio Anterior</t>
  </si>
  <si>
    <t>Saldo al Cierre Ejercicio Anterior (Guaranies)</t>
  </si>
  <si>
    <t>Activos Corrientes</t>
  </si>
  <si>
    <t>Recaudaciones a depositar/Caja</t>
  </si>
  <si>
    <t>Recaudaciones a Depositar M/E</t>
  </si>
  <si>
    <t>USD</t>
  </si>
  <si>
    <t>Morgan Stanley</t>
  </si>
  <si>
    <t xml:space="preserve">Cefisa Usd </t>
  </si>
  <si>
    <t>Solar SA Usd</t>
  </si>
  <si>
    <t>FIC SA USD</t>
  </si>
  <si>
    <t>Bonos en Moneda extranjera</t>
  </si>
  <si>
    <t>Créditos</t>
  </si>
  <si>
    <t>Clientes US$</t>
  </si>
  <si>
    <t>Anticipos a rendir US$</t>
  </si>
  <si>
    <t>Alquileres a Vencer US$</t>
  </si>
  <si>
    <t>Activos no Corrientes</t>
  </si>
  <si>
    <t>Inversiones en Moneda Extranjera</t>
  </si>
  <si>
    <t>JB Mosaic $</t>
  </si>
  <si>
    <t>Otros Activos a Largo Plazo</t>
  </si>
  <si>
    <t>Pasivos Corrientes</t>
  </si>
  <si>
    <t>Honorarios a Pagar usd</t>
  </si>
  <si>
    <t>Alquileres a pagar</t>
  </si>
  <si>
    <t>Prestamos a pagar US$</t>
  </si>
  <si>
    <t>Interes a Pagar US$</t>
  </si>
  <si>
    <t>Comisiones a Pagar US$</t>
  </si>
  <si>
    <t>BVPASA a pagar US$</t>
  </si>
  <si>
    <t xml:space="preserve">Deposito de Clientes para Negociación </t>
  </si>
  <si>
    <t>Pasivos No Corrientes</t>
  </si>
  <si>
    <t>c) Diferencia de cambio en moneda extranjera</t>
  </si>
  <si>
    <t xml:space="preserve">Tipo de Cambio periodo Actual    </t>
  </si>
  <si>
    <t>Monto Ajustado Periodo Actual G.</t>
  </si>
  <si>
    <t>Tipo de Cambio periodo Anterior</t>
  </si>
  <si>
    <t>Monto Ajustado Periodo Anterior G.</t>
  </si>
  <si>
    <t>Ganancias por Valuacion De Activos Monetarios en moneda Extranjera</t>
  </si>
  <si>
    <t>Ganancias por Valuacion de Pasivos Monetarios en moneda extranjera</t>
  </si>
  <si>
    <t>Perdidas por Valuacion de Activos Monetarios en Moneda Extranjera</t>
  </si>
  <si>
    <t>Perdidas por Valuación de Pasivos Monetarios En Moneda Extranjera</t>
  </si>
  <si>
    <t>Totales</t>
  </si>
  <si>
    <t>d) Disponibilidades</t>
  </si>
  <si>
    <t>El rubro disponibilidades esta compuesto por las siguientes cuentas:</t>
  </si>
  <si>
    <t>Monto en Guaranies</t>
  </si>
  <si>
    <t>Cuenta</t>
  </si>
  <si>
    <t>Cantidad US$</t>
  </si>
  <si>
    <t>Periodo actual</t>
  </si>
  <si>
    <t>Periodo anterior</t>
  </si>
  <si>
    <t>Caja M/E</t>
  </si>
  <si>
    <t>Caja M/L</t>
  </si>
  <si>
    <t>Fondo Fijo</t>
  </si>
  <si>
    <t xml:space="preserve">Totales </t>
  </si>
  <si>
    <t>Las inversiones están registradas de acuerdo a su precio de adquisición y revaluadas al precio de valor libro de la BVPASA según cuadro se detalla la composición de los mismos.</t>
  </si>
  <si>
    <t>Informacion sobre el Documento y Emisor</t>
  </si>
  <si>
    <t xml:space="preserve">Informacion sobre el Emisor Al </t>
  </si>
  <si>
    <t>Emisor</t>
  </si>
  <si>
    <t>Tipo de Titulo</t>
  </si>
  <si>
    <t>Cantidad de Titulos</t>
  </si>
  <si>
    <t>Valor Nominal Unitario</t>
  </si>
  <si>
    <t>Valor Contable Gs</t>
  </si>
  <si>
    <t>Resultado</t>
  </si>
  <si>
    <t>Inversiones Temporarias</t>
  </si>
  <si>
    <t>BONO</t>
  </si>
  <si>
    <t>Total Periodo Actual G.</t>
  </si>
  <si>
    <t>Total Ejercicio Anterior G.</t>
  </si>
  <si>
    <t>Inversiones permanentes</t>
  </si>
  <si>
    <t>ACCION</t>
  </si>
  <si>
    <t>e) Inversiones</t>
  </si>
  <si>
    <t>Acciones en la Bolsa de Valores</t>
  </si>
  <si>
    <t>Banco Continental SAECA</t>
  </si>
  <si>
    <t>Cuentas</t>
  </si>
  <si>
    <t>Valor de Costo</t>
  </si>
  <si>
    <t>Valor Contable</t>
  </si>
  <si>
    <t>Valor De Cotizacion</t>
  </si>
  <si>
    <t>Saldo Periodo Actual</t>
  </si>
  <si>
    <t>Saldo Ejercicio Anterior</t>
  </si>
  <si>
    <t>Inversiones no Corrientes</t>
  </si>
  <si>
    <t>Accion de la Bolsa De Valores</t>
  </si>
  <si>
    <t>Cantidad</t>
  </si>
  <si>
    <t>Valor Nominal</t>
  </si>
  <si>
    <t>Valor Libro de la Accion</t>
  </si>
  <si>
    <t>Valor ultimo Remate</t>
  </si>
  <si>
    <t>f) Créditos</t>
  </si>
  <si>
    <t>Se compone de los créditos por operaciones realizadas con los clientes por intermediación y otras operaciones realizadas por la empresa.</t>
  </si>
  <si>
    <t>Deudores por Intermediacion</t>
  </si>
  <si>
    <t>Corto Plazo G.</t>
  </si>
  <si>
    <t>Largo Plazo G.</t>
  </si>
  <si>
    <t>Clientes - Renta Variable</t>
  </si>
  <si>
    <t>Sub Total</t>
  </si>
  <si>
    <t>Prevision por incobrables</t>
  </si>
  <si>
    <t>Total Actual</t>
  </si>
  <si>
    <t>Total Anterior</t>
  </si>
  <si>
    <t>Documentos y Ctas. A Cobrar</t>
  </si>
  <si>
    <t>Clientes - Servicios</t>
  </si>
  <si>
    <t>Credito en gestion de cobro</t>
  </si>
  <si>
    <t>Prevision para incobrables</t>
  </si>
  <si>
    <t>IVA Credito Fiscal</t>
  </si>
  <si>
    <t xml:space="preserve">Deudores varios </t>
  </si>
  <si>
    <t>Anticipo de Imp. a la Rta.</t>
  </si>
  <si>
    <t>Anticipo al personal</t>
  </si>
  <si>
    <t>Anticipo a Proveedores</t>
  </si>
  <si>
    <t>Deudores Varios Gs</t>
  </si>
  <si>
    <t>Deudores Varios US$</t>
  </si>
  <si>
    <t xml:space="preserve">Total </t>
  </si>
  <si>
    <t>No registra saldo</t>
  </si>
  <si>
    <t>Instrumentos</t>
  </si>
  <si>
    <t>Valor Unitario</t>
  </si>
  <si>
    <t>Fecha de Vencimiento del Contrato</t>
  </si>
  <si>
    <t>Valor de Suscripcion G.</t>
  </si>
  <si>
    <t>NO APLICABLE</t>
  </si>
  <si>
    <t>Total Actual G.</t>
  </si>
  <si>
    <t>Total Anterior G.</t>
  </si>
  <si>
    <t>g) Bienes de Uso</t>
  </si>
  <si>
    <t>Valores de Origen</t>
  </si>
  <si>
    <t>Depreciaciones</t>
  </si>
  <si>
    <t>Valores al inicio del ejercicio</t>
  </si>
  <si>
    <t>Altas</t>
  </si>
  <si>
    <t>Bajas</t>
  </si>
  <si>
    <t>Revaluo del periodo</t>
  </si>
  <si>
    <t>Valores al Cierre del periodo</t>
  </si>
  <si>
    <t>Acumuladas al inicio del ejercicio</t>
  </si>
  <si>
    <t>Acumuladas al Cierre</t>
  </si>
  <si>
    <t>Neto Resultante</t>
  </si>
  <si>
    <t>Muebles y Utiles</t>
  </si>
  <si>
    <t>Equipos de Informática</t>
  </si>
  <si>
    <t>Rodados</t>
  </si>
  <si>
    <t>Instalaciones</t>
  </si>
  <si>
    <t>Totales Periodo Actual</t>
  </si>
  <si>
    <t>Totales Periodo Anterior</t>
  </si>
  <si>
    <t xml:space="preserve">h.i) Activos Intangibles y Cargos Diferidos </t>
  </si>
  <si>
    <t>La empresa  registra operaciones de cuenta Intangibles al periodo considerado</t>
  </si>
  <si>
    <t>k) Préstamos Financieros a corto y largo Plazo</t>
  </si>
  <si>
    <t>Saldo Inicial</t>
  </si>
  <si>
    <t>Aumentos</t>
  </si>
  <si>
    <t>Amortizaciones</t>
  </si>
  <si>
    <t>Saldo Neto Final</t>
  </si>
  <si>
    <t>Institución</t>
  </si>
  <si>
    <t>Total ejercicio anterior</t>
  </si>
  <si>
    <t>Tarjeta de Credito</t>
  </si>
  <si>
    <t>j) Otros Activos Corrientes y No Corrientes</t>
  </si>
  <si>
    <t>Intereses a pagar Gs</t>
  </si>
  <si>
    <t>Intereses a pagar usd</t>
  </si>
  <si>
    <t>Garantía de Alquiler</t>
  </si>
  <si>
    <t xml:space="preserve">Honorarios a Pagar </t>
  </si>
  <si>
    <t>Sueldos a Pagar</t>
  </si>
  <si>
    <t>Aguinaldos a pagar</t>
  </si>
  <si>
    <t>Agua, Luz y Telefono a pagar</t>
  </si>
  <si>
    <t>Alquileres a Pagar $ LP</t>
  </si>
  <si>
    <t>Proveedores</t>
  </si>
  <si>
    <t>m) Acreedores por Intermediacion (Corto y Largo Plazo)</t>
  </si>
  <si>
    <t>Aranceles a Pagar a la BVPASA</t>
  </si>
  <si>
    <t>Comisiones Cobradas p/Adelantado</t>
  </si>
  <si>
    <t>Dep. de Clientes para Negociaciones</t>
  </si>
  <si>
    <t>n) Administracion de cartera(Corto y Largo Plazo)</t>
  </si>
  <si>
    <t>Largo plazo G.</t>
  </si>
  <si>
    <t>-</t>
  </si>
  <si>
    <t>o) Cuentas a Pagar a personas y empresas relacionadas (Corto y Largo plazo)</t>
  </si>
  <si>
    <t>Nombre</t>
  </si>
  <si>
    <t>Relacion</t>
  </si>
  <si>
    <t>Tipo de Operación</t>
  </si>
  <si>
    <t>Antigüedad de la deuda (días)</t>
  </si>
  <si>
    <t>Periodo Actual G.</t>
  </si>
  <si>
    <t>Periodo Anterior G.</t>
  </si>
  <si>
    <t>Totales:</t>
  </si>
  <si>
    <t>P) Obligac.por contrato de underwriting (Corto y Largo Plazo)</t>
  </si>
  <si>
    <t>Plazo De Vencimiento del Contrato</t>
  </si>
  <si>
    <t>Importe Corto Plazo G.</t>
  </si>
  <si>
    <t>Importe Largo Plazo</t>
  </si>
  <si>
    <t>Q) Otros Pasivos Corrientes y No Corrientes</t>
  </si>
  <si>
    <t>Corriente G.</t>
  </si>
  <si>
    <t>No Corriente G.</t>
  </si>
  <si>
    <t>Sobregiro Bancario</t>
  </si>
  <si>
    <t>Prestamos con Terceros</t>
  </si>
  <si>
    <t>Total actual</t>
  </si>
  <si>
    <t>Total anterior</t>
  </si>
  <si>
    <t>v) Ingresos Operativos</t>
  </si>
  <si>
    <t>Ingresos por operaciones y servicios a personas relacionadas</t>
  </si>
  <si>
    <t xml:space="preserve">Servicio De Intermediacion </t>
  </si>
  <si>
    <t>Servicio de Asesoria</t>
  </si>
  <si>
    <t>Otros ingresos operativos</t>
  </si>
  <si>
    <t>Ingresos Varios</t>
  </si>
  <si>
    <t>Descuentos Obtenidos</t>
  </si>
  <si>
    <t>Recupero Aranceles BVPSA</t>
  </si>
  <si>
    <t>Recupero de Gastos</t>
  </si>
  <si>
    <t>Recupero de Gastos Bancarios</t>
  </si>
  <si>
    <t>w ) Otros Gastos operativos, de comercializacion y de administracion</t>
  </si>
  <si>
    <t>z) Resultados Extraordinarios</t>
  </si>
  <si>
    <t>Ingresos Extraordinarios</t>
  </si>
  <si>
    <t>Otros Gastos Operativos</t>
  </si>
  <si>
    <t>Total</t>
  </si>
  <si>
    <t>Gastos de Venta Activo Fijo</t>
  </si>
  <si>
    <t>Total Otros Gastos Operativos</t>
  </si>
  <si>
    <t>Gastos de Comercialización</t>
  </si>
  <si>
    <t>Publicidad y Propaganda</t>
  </si>
  <si>
    <t>Total Otros Gastos de Comercialización</t>
  </si>
  <si>
    <t>Gastos de Administración</t>
  </si>
  <si>
    <t>Diferencia de caja</t>
  </si>
  <si>
    <t>Otros Gastos Administrativos</t>
  </si>
  <si>
    <t>Gastos de Asamblea y Escribania</t>
  </si>
  <si>
    <t>Cuota Social</t>
  </si>
  <si>
    <t>Utiles de Oficina e impresos</t>
  </si>
  <si>
    <t>Agua, Luz y Teléfono</t>
  </si>
  <si>
    <t>Viáticos y otros Gtos. Del Personal</t>
  </si>
  <si>
    <t>Otros Gastos de Comunicación</t>
  </si>
  <si>
    <t>GND</t>
  </si>
  <si>
    <t xml:space="preserve">Total Otros Gastos de Administracion </t>
  </si>
  <si>
    <t/>
  </si>
  <si>
    <t>x ) Otros Ingresos y Egresos</t>
  </si>
  <si>
    <t>Otros egresos</t>
  </si>
  <si>
    <t>Gastos Bancarios</t>
  </si>
  <si>
    <t>y) Resultados Financieros</t>
  </si>
  <si>
    <t>Intereses Cobrados</t>
  </si>
  <si>
    <t>Intereses Cobrados Caja de Ahorros</t>
  </si>
  <si>
    <t xml:space="preserve">Intereses Cobrados s/Bonos </t>
  </si>
  <si>
    <t>Ganancia por Diferencia de Cambio</t>
  </si>
  <si>
    <t>Intereses Bancarios Pagados/ Gtos.Bancarios/Sobregiros</t>
  </si>
  <si>
    <t>Nota 6 Información referente a contingencia y compromisos.</t>
  </si>
  <si>
    <r>
      <t xml:space="preserve">a) </t>
    </r>
    <r>
      <rPr>
        <u/>
        <sz val="10"/>
        <rFont val="Arial"/>
        <family val="2"/>
      </rPr>
      <t>Compromisos directos</t>
    </r>
  </si>
  <si>
    <r>
      <t xml:space="preserve">b) </t>
    </r>
    <r>
      <rPr>
        <u/>
        <sz val="10"/>
        <rFont val="Arial"/>
        <family val="2"/>
      </rPr>
      <t>Contingencias legales</t>
    </r>
  </si>
  <si>
    <t>La empresa no cuenta con contingencias legales a la fecha de cierre de los estados contables.</t>
  </si>
  <si>
    <r>
      <t xml:space="preserve">c) </t>
    </r>
    <r>
      <rPr>
        <u/>
        <sz val="10"/>
        <rFont val="Arial"/>
        <family val="2"/>
      </rPr>
      <t>Garantías constituidas</t>
    </r>
  </si>
  <si>
    <t>Nota 7 Hechos posteriores al cierre del ejercicio.</t>
  </si>
  <si>
    <t xml:space="preserve">Nota 8  Limitación a la libre disponibilidad de los Activos o del patrimonio </t>
  </si>
  <si>
    <t xml:space="preserve">             y cualquier restricción al derecho de propiedad.</t>
  </si>
  <si>
    <t xml:space="preserve">La empresa tiene la libre disponibilidad de todos sus bienes, no registrándose ninguna limitación del sobre sus activos. No fueron constituidas ni prendas ni hipotecas. </t>
  </si>
  <si>
    <t>Nota 9  Cambios Contables.</t>
  </si>
  <si>
    <t>No se registraron cambios en la aplicación de principios contables y/o en estimaciones contables. Manteniéndose uniforme con relación al periodo anterior.</t>
  </si>
  <si>
    <t>Nota 10  Restricciones para distribución de utilidades.</t>
  </si>
  <si>
    <t>No se cuenta con hechos, o restricciones legales, reglamentarias, contractuales o de otra índole para la distribución de utilidades.</t>
  </si>
  <si>
    <t>Nota 11  Sanciones.</t>
  </si>
  <si>
    <t>Gs. 5.000.000.000</t>
  </si>
  <si>
    <t>INFORMACIÓN GENERAL DE LA ENTIDAD</t>
  </si>
  <si>
    <t>Presentado en forma comparativa con el ejercicio anterior</t>
  </si>
  <si>
    <t>Denominación</t>
  </si>
  <si>
    <r>
      <t xml:space="preserve">: </t>
    </r>
    <r>
      <rPr>
        <b/>
        <sz val="12"/>
        <color rgb="FF000000"/>
        <rFont val="Arial"/>
        <family val="2"/>
      </rPr>
      <t>VALORES CASA DE BOLSA S.A.</t>
    </r>
  </si>
  <si>
    <t>Registro CNV</t>
  </si>
  <si>
    <r>
      <t xml:space="preserve">: </t>
    </r>
    <r>
      <rPr>
        <sz val="11"/>
        <color rgb="FF000000"/>
        <rFont val="Arial"/>
        <family val="2"/>
      </rPr>
      <t>RES.33/93 841/05</t>
    </r>
  </si>
  <si>
    <t>Código Casa de Bolsa</t>
  </si>
  <si>
    <r>
      <t xml:space="preserve">: </t>
    </r>
    <r>
      <rPr>
        <b/>
        <sz val="11"/>
        <color rgb="FF000000"/>
        <rFont val="Arial"/>
        <family val="2"/>
      </rPr>
      <t>006</t>
    </r>
  </si>
  <si>
    <t>Domicilio legal</t>
  </si>
  <si>
    <t>Teléfono</t>
  </si>
  <si>
    <r>
      <t xml:space="preserve">: </t>
    </r>
    <r>
      <rPr>
        <sz val="11"/>
        <color rgb="FF000000"/>
        <rFont val="Arial"/>
        <family val="2"/>
      </rPr>
      <t>600-450 Tel. fax: 600-450</t>
    </r>
  </si>
  <si>
    <t>E-mail</t>
  </si>
  <si>
    <r>
      <t xml:space="preserve">: </t>
    </r>
    <r>
      <rPr>
        <sz val="11"/>
        <color rgb="FF000000"/>
        <rFont val="Arial"/>
        <family val="2"/>
      </rPr>
      <t>valores@valores.com.py</t>
    </r>
  </si>
  <si>
    <t>Actividad principal: Intermediación en el Mercado de Valores</t>
  </si>
  <si>
    <r>
      <t>Inscripción en el Registro Público de Comercio:</t>
    </r>
    <r>
      <rPr>
        <sz val="7.5"/>
        <color rgb="FF000000"/>
        <rFont val="Arial"/>
        <family val="2"/>
      </rPr>
      <t xml:space="preserve"> </t>
    </r>
    <r>
      <rPr>
        <sz val="9"/>
        <color theme="1"/>
        <rFont val="Arial"/>
        <family val="2"/>
      </rPr>
      <t>Del estatuto social: Nº 38 de fecha 17 de marzo de 1993 y autorizada por decreto Nº 22.463 del Poder Ejecutivo del 13 de julio de 1993.-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Por escritura Nro. 29 fue modificado el estatuto social por aumento de capital y emisión de acciones de la sociedad Valores Casa de Bolsa S.A., inscripta en el Registro Público de Comercio bajo el Nro. 64 folio 582 y sgtes. Sección Contratos el 16 de febrero de 2012. Modificación de Estatutos por escritura Nro. 2 de fecha 22 de abril del 2013, inscripta en el Registro Público de Comercio bajo el Nro. 517 Folio 6250 de fecha 06 de junio del 2013. Transcripción del Acta de Asamblea General Ordinaria por emisión de acciones, inscripta en la Dirección General de los Registros Públicos bajo el Nro. 803 A Folio 11780 de fecha 26 de noviembre del 2014. Modificado por Escritura Nº 7 de Transcripción de Acta de Asamblea General Ordinaria y Asamblea General Extraordinaria de Modificación de estatutos, pasada ante el Escribano Público Esteban E. Rapetti Barrail, inscripta en el Registro de Personas Jurídicas y Asociaciones bajo el Nro. 01, Serie C, en fecha 18 de julio de 2016 y en el Registro Público de Comercio bajo el Nro. 01, Serie C, folio 1 al 12 y sgts, en fecha 18 de julio de 2016. Modificaciones de Estatutos Sociales de fecha 01 de diciembre de 2015 por Escritura Pública Nro. 7 folio 19 y siguientes, pasada ante el Escribano Público Esteban E. Rapetti Barrail, inscripta en el Registro de Personas Jurídicas y Asociaciones bajo el Nro. 5412, folio 01-09 Serie Comercial, en fecha 18 de julio de 2016 y en el Registro Público de Comercio bajo el Nro. 2920, Serie Comercial, folio 1-12. Sección Contratos, en fecha 18 de julio de 2016. Transcripción de Acta de Asamblea general Ordinaria de Emisión de Acciones de fecha 27 de diciembre de 2016 por Escritura Pública Nro. 2 folio 4 y siguientes, del protocolo de la división civil “A” pasada ante el Escribano Público Esteban E. Rapetti Barrail, en fecha 14 de febrero de 2017. Inscripta los Registros de Públicos de Comercio bajo el Nro. 5500, Serie Comercial, folio 13-20, en fecha 17 de marzo de 2017. Por Escritura Publica Nº 47 de fecha  21-12-2018, autorizada por el N.P Esteban Rapetti Barrial, Reg. Nº 741 se modifica el estatuto social de la Firma Valores Casa de Bolsa SA en el Título III  DEL CAPITAL  Y DE LAS ACCIONES, Art. Nº 5 Inscripción en la D.G.R.P  en la sección de personas jurídicas y asociaciones, serie comercial inscripto bajo Nº 02 Folio 10 y en las siguientes fechas 11-03-2020, y en la D.G.R.P  Sección Comercio, inscripto bajo Nº  3 Folio Nº 21 en fecha 11-03-2020.</t>
    </r>
  </si>
  <si>
    <t>Administración</t>
  </si>
  <si>
    <t>CARGO</t>
  </si>
  <si>
    <t>NOMBRE Y APELLLIDO</t>
  </si>
  <si>
    <t>Directorio</t>
  </si>
  <si>
    <t>Dr. Diego Christian Borja Terán</t>
  </si>
  <si>
    <t>Vicepresidente</t>
  </si>
  <si>
    <t>Econ. Gustavo Mathias Angulo</t>
  </si>
  <si>
    <t>Director</t>
  </si>
  <si>
    <t>Cp. Yanina Monges</t>
  </si>
  <si>
    <t>Síndico</t>
  </si>
  <si>
    <t>Capital y Propiedad</t>
  </si>
  <si>
    <t>Capital Social (art.5 de los estatutos sociales) Gs.5.000.000.0000.- Representado por Gs. 1.000.000.- con acciones de Clase ordinaria</t>
  </si>
  <si>
    <t>Capital Social</t>
  </si>
  <si>
    <t>Capital Emitido</t>
  </si>
  <si>
    <t>Capital Integrado</t>
  </si>
  <si>
    <t>Valor Nominal de las acciones</t>
  </si>
  <si>
    <t>Personas Relacionadas - vinculadas</t>
  </si>
  <si>
    <t>Retenciones</t>
  </si>
  <si>
    <t>Las previsiones por incobrables se realizan de acuerdo a la antigüedad de saldos de las cuentas deudoras, según políticas administrativas de la empresa y criterios establecidos en la Ley  6380/19</t>
  </si>
  <si>
    <t>BANCOP CTA. USD</t>
  </si>
  <si>
    <t>SUDAMERIS BANK USD</t>
  </si>
  <si>
    <t>INTERFISA USD</t>
  </si>
  <si>
    <t>CONTINENTAL USD</t>
  </si>
  <si>
    <t>FINANCIERA RIO USD</t>
  </si>
  <si>
    <t>VISION BANCO USD</t>
  </si>
  <si>
    <t>FINEXPAR USD</t>
  </si>
  <si>
    <t>BBVA USD</t>
  </si>
  <si>
    <t>IBI SAECA</t>
  </si>
  <si>
    <t>Solar SA GS</t>
  </si>
  <si>
    <t>Rectora SA</t>
  </si>
  <si>
    <t>IRF</t>
  </si>
  <si>
    <t>Anticipos a Rendir</t>
  </si>
  <si>
    <t>Deudores Para Inversion</t>
  </si>
  <si>
    <t>Vision Banco  SAECA</t>
  </si>
  <si>
    <t>CEFISA SAECA</t>
  </si>
  <si>
    <t>r) Saldos y transacciones con personas y empresas Relacionadas (Corriente y No Corriente)</t>
  </si>
  <si>
    <t>Saldos (Indicacion de los saldos deudores y acreedores mantenidos)</t>
  </si>
  <si>
    <t>Relación</t>
  </si>
  <si>
    <t>Perido Actual G.</t>
  </si>
  <si>
    <t xml:space="preserve">Periodo Anterior G. </t>
  </si>
  <si>
    <t>Total Ejercicio Actual saldo Deudor</t>
  </si>
  <si>
    <t>Total Ejercicio Actual saldo Acreedor</t>
  </si>
  <si>
    <t>s ) Resultado con personas y empresas vinculadas</t>
  </si>
  <si>
    <t>Persona o empresa Relacionada</t>
  </si>
  <si>
    <t>Total Ingresos</t>
  </si>
  <si>
    <t>Total Egresos</t>
  </si>
  <si>
    <t>Remuneracion Superior</t>
  </si>
  <si>
    <t>Comisiones</t>
  </si>
  <si>
    <t>Accionista-Director</t>
  </si>
  <si>
    <t>Totales ejercicio actual G.</t>
  </si>
  <si>
    <t>Totales ejercicio anterior G.</t>
  </si>
  <si>
    <t>t ) Patrimonio</t>
  </si>
  <si>
    <t>El patrimonio de la empresa registro los siguientes movimientos según el cuadro siguiente;</t>
  </si>
  <si>
    <t>Saldo al inicio Del Ejercicico G.</t>
  </si>
  <si>
    <t>Disminucion</t>
  </si>
  <si>
    <t>Saldo al Cierre del ejercicio G.</t>
  </si>
  <si>
    <t>Aportes no capitalizados</t>
  </si>
  <si>
    <t>Resultados acumulados</t>
  </si>
  <si>
    <t>Resultado del ejercicio</t>
  </si>
  <si>
    <t>u) Previsiones</t>
  </si>
  <si>
    <t>Saldo al inicio del ejercicio G.</t>
  </si>
  <si>
    <t>Saldo periodo Actual G.</t>
  </si>
  <si>
    <t>Saldo periodo Anterior G.</t>
  </si>
  <si>
    <t>Deducidas del Activo</t>
  </si>
  <si>
    <t>Incluidas en el</t>
  </si>
  <si>
    <t>Cesion de Creditos</t>
  </si>
  <si>
    <t>Nro.</t>
  </si>
  <si>
    <t>Accionista</t>
  </si>
  <si>
    <t>Nro. de acciones</t>
  </si>
  <si>
    <t>Cantidad de acciones</t>
  </si>
  <si>
    <t xml:space="preserve">Clase </t>
  </si>
  <si>
    <t>Voto</t>
  </si>
  <si>
    <t>Monto</t>
  </si>
  <si>
    <t>% de Participación del Capital Integrado</t>
  </si>
  <si>
    <t>Diego Christian Borja Terán</t>
  </si>
  <si>
    <t>101/224</t>
  </si>
  <si>
    <t>Ordinaria Nominativa</t>
  </si>
  <si>
    <t>443/480</t>
  </si>
  <si>
    <t>679/700</t>
  </si>
  <si>
    <t>295/347</t>
  </si>
  <si>
    <t>418/442</t>
  </si>
  <si>
    <t>710/730</t>
  </si>
  <si>
    <t>01,/44</t>
  </si>
  <si>
    <t>45/90</t>
  </si>
  <si>
    <t>668/676</t>
  </si>
  <si>
    <t>225/294</t>
  </si>
  <si>
    <t>677/678</t>
  </si>
  <si>
    <t>2074/2323</t>
  </si>
  <si>
    <t>1528/1824</t>
  </si>
  <si>
    <t>1243/1527</t>
  </si>
  <si>
    <t>3892/4462</t>
  </si>
  <si>
    <t>Sub total</t>
  </si>
  <si>
    <t>91/100</t>
  </si>
  <si>
    <t>701/703</t>
  </si>
  <si>
    <t>704/706</t>
  </si>
  <si>
    <t>481/667</t>
  </si>
  <si>
    <t>3217 / 3614</t>
  </si>
  <si>
    <t>4463/4779</t>
  </si>
  <si>
    <t>348/417</t>
  </si>
  <si>
    <t>2324/2500</t>
  </si>
  <si>
    <t>3615 / 3753</t>
  </si>
  <si>
    <t>4780/4890</t>
  </si>
  <si>
    <t>1825/2073</t>
  </si>
  <si>
    <t>3754 / 3891</t>
  </si>
  <si>
    <t>4891/5000</t>
  </si>
  <si>
    <t>Otros Gastos- Palco</t>
  </si>
  <si>
    <t>Recaudaciones a Depositar M/L</t>
  </si>
  <si>
    <t>SUDAMERIS BANK GS</t>
  </si>
  <si>
    <t>BANCO ATLAS GS</t>
  </si>
  <si>
    <t>BANCO BASA GS</t>
  </si>
  <si>
    <t>FINANCIERA RIO GS</t>
  </si>
  <si>
    <t>CONTINENTAL GS</t>
  </si>
  <si>
    <t>VISION BANCO GS</t>
  </si>
  <si>
    <t>FINEXPAR GS</t>
  </si>
  <si>
    <t>GNB EN PROCESO DE FUSION BBVA GS</t>
  </si>
  <si>
    <t>GNB GS PROPIA</t>
  </si>
  <si>
    <t>GNB CAJA DE AHORRO GS</t>
  </si>
  <si>
    <t>GNB GS COMPESACIONES</t>
  </si>
  <si>
    <t>Bco. Familiar Gs</t>
  </si>
  <si>
    <t>Gs. 1.000.000</t>
  </si>
  <si>
    <t>Banco Regional</t>
  </si>
  <si>
    <t>Geco S.A</t>
  </si>
  <si>
    <t>Banco Regional SAECA</t>
  </si>
  <si>
    <t>Banco GNB</t>
  </si>
  <si>
    <t>Incobrables</t>
  </si>
  <si>
    <t>Palco a Devengar</t>
  </si>
  <si>
    <t>Gustavo Mathias Angulo</t>
  </si>
  <si>
    <t>981/1242</t>
  </si>
  <si>
    <t>Viva Inversiones S.A.</t>
  </si>
  <si>
    <t>Marcelo Nicolas Ypa</t>
  </si>
  <si>
    <t>731/980</t>
  </si>
  <si>
    <t>Cuentas a Pagar a Personas y (Nota 5.o. y  Nota 5.r. )</t>
  </si>
  <si>
    <t>ok</t>
  </si>
  <si>
    <t>El Comercio Gs</t>
  </si>
  <si>
    <t>CGS Bono</t>
  </si>
  <si>
    <t>FNV CAPITAL SA</t>
  </si>
  <si>
    <t>Bancop USD</t>
  </si>
  <si>
    <t>L) Documentos y cuentas por pagar(Corto y Largo Plazo)</t>
  </si>
  <si>
    <t xml:space="preserve">OPPY OPERADOR PARAGUAY S.A.E </t>
  </si>
  <si>
    <t>No Corresponde</t>
  </si>
  <si>
    <t>OPPY OPERADOR PARAGUAY S.A.E (*)</t>
  </si>
  <si>
    <t>Deudores Por Inversion - Inmueble San Bernardino</t>
  </si>
  <si>
    <t>Nombre y Apellido</t>
  </si>
  <si>
    <t xml:space="preserve"> Relación</t>
  </si>
  <si>
    <t>Dr. Christian Borja Terán</t>
  </si>
  <si>
    <t>Accionista - Presidente</t>
  </si>
  <si>
    <t xml:space="preserve">Accionista </t>
  </si>
  <si>
    <t>Auditor Interno</t>
  </si>
  <si>
    <t>Lic. Andrea Nuñez</t>
  </si>
  <si>
    <t>Violette Perezlindo</t>
  </si>
  <si>
    <t>Oficial de Cumplimiento</t>
  </si>
  <si>
    <t>Vinculación por Activos</t>
  </si>
  <si>
    <t>NO APLICA</t>
  </si>
  <si>
    <t>Intereses</t>
  </si>
  <si>
    <t>La empresa cuenta con los siguientes activos que garantizan lineas de credito</t>
  </si>
  <si>
    <t>A la fecha de informes no existen sanciones a la empresa o a sus Directores</t>
  </si>
  <si>
    <r>
      <t xml:space="preserve">: </t>
    </r>
    <r>
      <rPr>
        <sz val="11"/>
        <color rgb="FF000000"/>
        <rFont val="Arial"/>
        <family val="2"/>
      </rPr>
      <t>Avda. Mariscal López Nº 3811 e/Dr. Morra– Asunción</t>
    </r>
  </si>
  <si>
    <t>Deudores Por Inversion- Inmueble (Nota 7)</t>
  </si>
  <si>
    <t>Devengamiento de Palco</t>
  </si>
  <si>
    <t>Tu Financiera</t>
  </si>
  <si>
    <t>Ingresos por operaciones y servicios extrabursatiles</t>
  </si>
  <si>
    <t>Gastos de Inmueble</t>
  </si>
  <si>
    <t>Ingreso por Venta de Cartera Propia</t>
  </si>
  <si>
    <t>Abog.Diego R. Cuevas Giardina</t>
  </si>
  <si>
    <t>Caja</t>
  </si>
  <si>
    <t>Impuesto al Valor Agregado</t>
  </si>
  <si>
    <t>Anticipos</t>
  </si>
  <si>
    <t>Intereses a Devengar LP USD</t>
  </si>
  <si>
    <t>Intereses a Pagar LP (Nota 5.k.)</t>
  </si>
  <si>
    <t>TECNICO</t>
  </si>
  <si>
    <t>Bancop S.A. $</t>
  </si>
  <si>
    <t>Sudameris Bank $</t>
  </si>
  <si>
    <t>Continental $</t>
  </si>
  <si>
    <t>Financiera Rio $</t>
  </si>
  <si>
    <t>Vision Banco $</t>
  </si>
  <si>
    <t>Finexpar</t>
  </si>
  <si>
    <t>GNB En Proceso de Fusion</t>
  </si>
  <si>
    <t>Ueno S.A. Usd</t>
  </si>
  <si>
    <t>Tu Financiera USD</t>
  </si>
  <si>
    <t>Deudores Pendientes USD</t>
  </si>
  <si>
    <t>Garantia de Alquiler Family Global</t>
  </si>
  <si>
    <t>Intereses a Devengar LP Usd</t>
  </si>
  <si>
    <t>Proveedores usd</t>
  </si>
  <si>
    <t>Intereses a Pagar LP</t>
  </si>
  <si>
    <t>Tu Financiera Gs</t>
  </si>
  <si>
    <t>Banco GNB Caja De Ahorro</t>
  </si>
  <si>
    <t>UENO Usd</t>
  </si>
  <si>
    <t>OPPY OPERADOR PARAGUAY S.A.E</t>
  </si>
  <si>
    <t>ITTI USD</t>
  </si>
  <si>
    <t>FNV Inversiones USD</t>
  </si>
  <si>
    <t>Frigorifico Guarani USD</t>
  </si>
  <si>
    <t>GRUPO VAZQUEZ</t>
  </si>
  <si>
    <t>Deudores Varios $</t>
  </si>
  <si>
    <t>Gastos pag.por Adelantado</t>
  </si>
  <si>
    <t>Intereses a Devengasr USD</t>
  </si>
  <si>
    <t>Garantía Alquiler Mcal Center</t>
  </si>
  <si>
    <t>CEFISA GS</t>
  </si>
  <si>
    <t>GNB USD PROPIA</t>
  </si>
  <si>
    <t>Parasur</t>
  </si>
  <si>
    <t>ITTI SAECA</t>
  </si>
  <si>
    <t>GRUPO VAZQUEZ SAECA</t>
  </si>
  <si>
    <t>Deudores Por Inversion</t>
  </si>
  <si>
    <t>INMUEBLE MEJORAS</t>
  </si>
  <si>
    <t>GRUPO VAZQUEZ SAE</t>
  </si>
  <si>
    <t>Clientes</t>
  </si>
  <si>
    <t>,</t>
  </si>
  <si>
    <t>Intereses a Devengar LP</t>
  </si>
  <si>
    <t>Nota de Retencion</t>
  </si>
  <si>
    <t xml:space="preserve">                       Derechos Sobre Titulos por Contratos De Underwriting</t>
  </si>
  <si>
    <t>Inmueble</t>
  </si>
  <si>
    <t>Honorarios Profesionales</t>
  </si>
  <si>
    <t>Mathias Angulo Turitich</t>
  </si>
  <si>
    <t>Arancel CNV</t>
  </si>
  <si>
    <t>Cesión de Créditos</t>
  </si>
  <si>
    <t>Gratificaciones y otros Gastos del Personal</t>
  </si>
  <si>
    <t>Cursos y Capacitaciones</t>
  </si>
  <si>
    <t>Com. P/Servicio de Asesoría</t>
  </si>
  <si>
    <t>Representantes de Obligaciones</t>
  </si>
  <si>
    <t>Para dar cumplimiento a lo previsto en los artículos 113 y 114 de la Res.763/04, la garantía fue constituida mediante Póliza de Caución de la empresa  Seguridad S.A, póliza de caucion Nº 1514.00998/000, con vigencia desde el 22/05/22 hasta el 22/05/23, por el valor de 250 salarios mínimos</t>
  </si>
  <si>
    <t>2501/3216</t>
  </si>
  <si>
    <t>Abg. Diego R. Cuevas Giardina</t>
  </si>
  <si>
    <t>Según Escritura Nº 08 con fecha 15/02/2022, Escritura Nº 04 con fecha 10/03/2022, Escritura Nº 33 con fecha 24/03/2022, y Escritura Nº 44 con fecha 19/04/2022, todas ante la escribana pública Carmen Rodriguez con Registro Nº 425</t>
  </si>
  <si>
    <t>Se registra a favor de VALORES CASA DE BOLSA SA las Fincas N° 1784 con Padrón N° 1915, Finca N° 325 con Padrón N° 482 y Finca N° 1367 con Padrón N° 475, todas del Distrito de San Bernardino.</t>
  </si>
  <si>
    <t>Los inmuebles mencionados se registran a un Valor Contable Gs 25.481.970.000 según tasación realizada por ARVA S.R.L N° 44239 y 44262</t>
  </si>
  <si>
    <t>Director Titular</t>
  </si>
  <si>
    <t>N/A</t>
  </si>
  <si>
    <r>
      <rPr>
        <b/>
        <sz val="10"/>
        <rFont val="Arial"/>
        <family val="2"/>
      </rPr>
      <t>3.6.</t>
    </r>
    <r>
      <rPr>
        <b/>
        <u/>
        <sz val="10"/>
        <rFont val="Arial"/>
        <family val="2"/>
      </rPr>
      <t xml:space="preserve"> </t>
    </r>
    <r>
      <rPr>
        <u/>
        <sz val="10"/>
        <rFont val="Arial"/>
        <family val="2"/>
      </rPr>
      <t xml:space="preserve">Definición de fondos adoptada para la preparación del estado de flujo de Efectivo, </t>
    </r>
  </si>
  <si>
    <t>Sin Información</t>
  </si>
  <si>
    <r>
      <rPr>
        <sz val="12"/>
        <rFont val="Arial"/>
        <family val="2"/>
      </rPr>
      <t>Las</t>
    </r>
    <r>
      <rPr>
        <b/>
        <sz val="12"/>
        <rFont val="Arial"/>
        <family val="2"/>
      </rPr>
      <t xml:space="preserve"> </t>
    </r>
    <r>
      <rPr>
        <sz val="12"/>
        <rFont val="Arial"/>
        <family val="2"/>
      </rPr>
      <t>12 notas que se acompañan forman parte integrante de los Estados Contables.</t>
    </r>
  </si>
  <si>
    <r>
      <t xml:space="preserve">3.1. </t>
    </r>
    <r>
      <rPr>
        <u/>
        <sz val="10"/>
        <rFont val="Arial"/>
        <family val="2"/>
      </rPr>
      <t>Bases de preparación de los Estados Contables:</t>
    </r>
    <r>
      <rPr>
        <sz val="10"/>
        <rFont val="Arial"/>
        <family val="2"/>
      </rPr>
      <t xml:space="preserve"> </t>
    </r>
  </si>
  <si>
    <r>
      <t xml:space="preserve">3.2. </t>
    </r>
    <r>
      <rPr>
        <u/>
        <sz val="10"/>
        <rFont val="Arial"/>
        <family val="2"/>
      </rPr>
      <t>Criterio de valuación:</t>
    </r>
    <r>
      <rPr>
        <sz val="10"/>
        <rFont val="Arial"/>
        <family val="2"/>
      </rPr>
      <t xml:space="preserve"> </t>
    </r>
  </si>
  <si>
    <t>Estudio de Factibilidad</t>
  </si>
  <si>
    <t>Administracion de Cartera</t>
  </si>
  <si>
    <t>NOTA 12 – Inmueble</t>
  </si>
  <si>
    <t>Andrea Nuñez</t>
  </si>
  <si>
    <t>707/709</t>
  </si>
  <si>
    <t>Bienes de Uso (Nota 5.g-Nota 12)</t>
  </si>
  <si>
    <t xml:space="preserve">Los Estados contables fueron preparados de acuerdo a normas, reglamentaciones e instrucciones emitidas por la Comision Nacional de Valores según lo establecido en el Titulo 3 Capitulo 9 de la Resolución CG 30/2021 T3.y los principios señalados por el Consejo de Contadores del Paraguay. </t>
  </si>
  <si>
    <t>Las depreciaciones de los bienes de uso son computadas mediante cargos mensuales a los resultados sobre la base del sistema lineal, en los años estimados de vida útil. A partir del ejercicio 2020 por disposicion de la S.E.T. no se revaluan.</t>
  </si>
  <si>
    <t xml:space="preserve">Para la elaboración del Estado de Flujo de efectivo, fue utilizado el método directo con la clasificación de flujo de Efectivo por actividades operativas, de inversión y de financiamiento, según formato del Anexo F del Titulo 3 de la Res.30/2021. </t>
  </si>
  <si>
    <t>Acciones 13 de Agosto</t>
  </si>
  <si>
    <t xml:space="preserve">Personas y empresas relacionadas </t>
  </si>
  <si>
    <t>La sociedad fue constituida por escritura pública Nº 38 de fecha 17 de marzo de 1993 y autorizada por decreto Nº 22.463 del Poder Ejecutivo del 13 de julio de 1993. El Objetivo de la Casa de Bolsa es desarrollar todas las actividades de intermediación en el Mercado de Valores y Productos previstas en la ley Nº1284/98 de Mercado de Capital. Por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 Por escritura Nro. 29 fue modificado el estatuto social por aumento de capital y emisión de acciones de la sociedad Valores Casa de Bolsa S:A. , inscripta en el Registro Público de Comercio bajo el Nro. 64 folio 582 y sgtes. Sección Contratos el 16 de febrero de 2012. Modificación de estatutos inscripta en el Registro Público de Comercio bajo el Nro.349 folio 4261 y sgtes. Sección Contratos el 06 de junio de 2013. Transcripción del Acta de Asamblea Ordinaria por emision de acciones, inscripcta en la Dirección General de los Registros Públicos bajo el nro 803 A Folio 11780 de fecha 26 de noviembre del 2014.-por Escritura Pública Nro. 2 folio 4 y siguientes, del protocolo de la división civil “A” pasada ante el Escribano Público Esteban E. Rapetti Barrail, en fecha 14 de febrero de 2017. Inscripta los Registros de Públicos de Comercio bajo el Nro. 5500, Serie Comercial, folio 13-20, en fecha 17 de marzo de 2017. Por Escritura Publica Nº 47 de fecha  21-12-2018, autorizada por el N.P Esteban Rapetti Barrial, Reg. Nº 741 se modifica el estatuto social de la Firma Valores Casa de Bolsa SA en el Título III  DEL CAPITAL  Y DE LAS ACCIONES, Art. Nº 5 Inscripción en la D.G.R.P  en la sección de personas jurídicas y asociaciones, serie comercial inscripto bajo Nº 02 Folio 10 y en las siguientes fechas 11-03-2020, y en la D.G.R.P  Sección Comercio, inscripto bajo Nº  3 Folio Nº 21 en fecha 11-03-2020.</t>
  </si>
  <si>
    <t>13 de Agosto S.A.</t>
  </si>
  <si>
    <t>FINANCIERA UENO</t>
  </si>
  <si>
    <t>Diego Christian Borja</t>
  </si>
  <si>
    <t>Aranceles por Inscrip.Titulos/Desgloses</t>
  </si>
  <si>
    <t>Cuota  BVPASA SEN</t>
  </si>
  <si>
    <t>Fondo de Garantía-BVPASA</t>
  </si>
  <si>
    <t>Costo  Rosweb</t>
  </si>
  <si>
    <t>Diferancia de Cambio</t>
  </si>
  <si>
    <t>Sistema Informatico</t>
  </si>
  <si>
    <t>Seguros Pagados por adelantado</t>
  </si>
  <si>
    <t>Honorarios Pagados Por Adelantado US$</t>
  </si>
  <si>
    <t xml:space="preserve">Otros Gastos </t>
  </si>
  <si>
    <t>Deudores por Inversión LP</t>
  </si>
  <si>
    <r>
      <t>Por el ejercicio</t>
    </r>
    <r>
      <rPr>
        <i/>
        <sz val="12"/>
        <color rgb="FFFF0000"/>
        <rFont val="Arial"/>
        <family val="2"/>
      </rPr>
      <t xml:space="preserve"> </t>
    </r>
    <r>
      <rPr>
        <i/>
        <sz val="12"/>
        <rFont val="Arial"/>
        <family val="2"/>
      </rPr>
      <t>Nº 38</t>
    </r>
    <r>
      <rPr>
        <i/>
        <sz val="12"/>
        <color theme="1"/>
        <rFont val="Arial"/>
        <family val="2"/>
      </rPr>
      <t xml:space="preserve"> iniciado el 01 de Enero al 30 de Setiembre del 2022</t>
    </r>
  </si>
  <si>
    <t>Accionista - Vicepresidente</t>
  </si>
  <si>
    <t>Estado de Situación Patrimonial o Balance General al 30/09/2022 presentado en forma comparativa con el ejercicio anterior cerrado el 31/12/2021</t>
  </si>
  <si>
    <t>Correspondiente al   30/09/2022 presentado en forma comparativa con el 30/09/2021</t>
  </si>
  <si>
    <t>Correspondiente al  30-09-2022 presentado en forma comparativa con el 30/09/2021</t>
  </si>
  <si>
    <t>Al 30 De Setiembre 2022 y 2021</t>
  </si>
  <si>
    <t xml:space="preserve">Los bienes de uso están registrados a su costo de adquisición, menos las depreciaciones acumuladas, cuyos valores se hallan Depreciados al 30/09/2022 y 31/12/2021 de acuerdo a lo establecido en la ley Nº 6380/19  y su reglamentación </t>
  </si>
  <si>
    <t>Las cuentas en moneda extranjera se valúan a su valor de cotización al cierre, de acuerdo a las disposiciones de la S.E.T.,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</si>
  <si>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La moneda extranjera, Dólar fue registrada de acuerdo al tipo de cambio publicado por la Sub Secretaria de Estado de Tributación al 30/09/2022 Tipo de cambio comprador Gs. 7,078,87- para saldos de cuentas del activo y Tipo de cambio vendedor Gs.-7090,20 para saldo de cuentas pasivas.</t>
  </si>
  <si>
    <t>AL 30/09/2022 y 31/12/2021</t>
  </si>
  <si>
    <t>El Saldo al 30/09/2022 es el siguiente:</t>
  </si>
  <si>
    <t>No hubo hechos posteriores que reportar al cierre del ejercicio 30-09-2022</t>
  </si>
  <si>
    <t>IBI BONO</t>
  </si>
  <si>
    <t>Sin Informacion</t>
  </si>
  <si>
    <t>Telefonica Celular del Paraguay TIGO</t>
  </si>
  <si>
    <t>Acciones RIO</t>
  </si>
  <si>
    <t>Acciones VISION BANCO</t>
  </si>
  <si>
    <t>Acciones Electronicas VISION BANCO</t>
  </si>
  <si>
    <t>IBI Bono Gs</t>
  </si>
  <si>
    <t>Acciones Electronicas Vision Banco</t>
  </si>
  <si>
    <t>Acciones Vision Banco</t>
  </si>
  <si>
    <t>UENO HOLDING SAECA</t>
  </si>
  <si>
    <t>Gratificaciones</t>
  </si>
  <si>
    <t>Donaciones</t>
  </si>
  <si>
    <t>Interfisa $</t>
  </si>
  <si>
    <t>FINANCIERA UENO SAECA</t>
  </si>
  <si>
    <t>ITTI SAECA GS</t>
  </si>
  <si>
    <t>Obs.: Según Acta de Directorio de Numero 295 de fecha 28/04/21 el Directorio de Valores Casa de Bolsa S.A. dispuso una politica de previsiones del 20% anual, aplicando 5% trimestral sobre los Bonos emitidos por Oppy S.A.E. Al 30/09/2022 posee una prevision de Gs .2.509.781.150- incluida en el valor contable.</t>
  </si>
  <si>
    <t>El saldo al 30/09/2022</t>
  </si>
  <si>
    <t>La composición del rubro al 30-09-2022- comparativo con el 2021 es como sigue:</t>
  </si>
  <si>
    <r>
      <t>Los Estados Financieros serán considerados por la Asamblea General Ordinaria de Accionistas de la Sociedad, de acuerdo a lo establecido por el art. 28 de los Estatutos Sociales y el art. 1079 del Código Civil. El Directorio de Valores Casa de Bolsa S.A. mediante el  Acta de Directorio</t>
    </r>
    <r>
      <rPr>
        <b/>
        <sz val="10"/>
        <rFont val="Arial"/>
        <family val="2"/>
      </rPr>
      <t xml:space="preserve"> </t>
    </r>
    <r>
      <rPr>
        <sz val="10"/>
        <rFont val="Arial"/>
        <family val="2"/>
      </rPr>
      <t>Nro. 338 de fecha 08/11/2022 considera los  Estados Contables.</t>
    </r>
  </si>
  <si>
    <t>El saldo al 30/09/2022 de cuentas y provisiones a pagar se detallan en el siguiente cuadro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</si>
</sst>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 #,##0.00_-;_-* &quot;-&quot;??_-;_-@_-"/>
    <numFmt numFmtId="164" formatCode="_-* #,##0\ _€_-;\-* #,##0\ _€_-;_-* &quot;-&quot;\ _€_-;_-@_-"/>
    <numFmt numFmtId="165" formatCode="_-* #,##0.00\ _€_-;\-* #,##0.00\ _€_-;_-* &quot;-&quot;??\ _€_-;_-@_-"/>
    <numFmt numFmtId="166" formatCode="_ * #,##0_ ;_ * \-#,##0_ ;_ * &quot;-&quot;_ ;_ @_ "/>
    <numFmt numFmtId="167" formatCode="_ * #,##0.00_ ;_ * \-#,##0.00_ ;_ * &quot;-&quot;??_ ;_ @_ "/>
    <numFmt numFmtId="168" formatCode="_(* #,##0_);_(* \(#,##0\);_(* &quot;-&quot;_);_(@_)"/>
    <numFmt numFmtId="169" formatCode="_(* #,##0.00_);_(* \(#,##0.00\);_(* &quot;-&quot;??_);_(@_)"/>
    <numFmt numFmtId="170" formatCode="_([$€]* #,##0.00_);_([$€]* \(#,##0.00\);_([$€]* &quot;-&quot;??_);_(@_)"/>
    <numFmt numFmtId="171" formatCode="_-* #,##0.00\ [$€]_-;\-* #,##0.00\ [$€]_-;_-* &quot;-&quot;??\ [$€]_-;_-@_-"/>
    <numFmt numFmtId="172" formatCode="_(* #,##0.00_);_(* \(#,##0.00\);_(* &quot;-&quot;_);_(@_)"/>
    <numFmt numFmtId="173" formatCode="_ * #,##0_ ;_ * \-#,##0_ ;_ * &quot;-&quot;??_ ;_ @_ "/>
    <numFmt numFmtId="174" formatCode="_-* #,##0\ _€_-;\-* #,##0\ _€_-;_-* &quot;-&quot;??\ _€_-;_-@_-"/>
    <numFmt numFmtId="175" formatCode="#,##0,"/>
  </numFmts>
  <fonts count="68" x14ac:knownFonts="1">
    <font>
      <sz val="11"/>
      <color theme="1"/>
      <name val="Calibri"/>
      <family val="2"/>
      <scheme val="minor"/>
    </font>
    <font>
      <sz val="11"/>
      <color theme="1"/>
      <name val="Calibri"/>
      <family val="2"/>
      <scheme val="minor"/>
    </font>
    <font>
      <b/>
      <sz val="18"/>
      <color theme="3"/>
      <name val="Cambria"/>
      <family val="2"/>
      <scheme val="major"/>
    </font>
    <font>
      <b/>
      <sz val="13"/>
      <color theme="3"/>
      <name val="Calibri"/>
      <family val="2"/>
      <scheme val="minor"/>
    </font>
    <font>
      <b/>
      <sz val="11"/>
      <color theme="3"/>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8"/>
      <name val="Arial"/>
      <family val="2"/>
    </font>
    <font>
      <b/>
      <sz val="10"/>
      <name val="Arial"/>
      <family val="2"/>
    </font>
    <font>
      <sz val="10"/>
      <name val="Arial"/>
      <family val="2"/>
    </font>
    <font>
      <u/>
      <sz val="10"/>
      <name val="Arial"/>
      <family val="2"/>
    </font>
    <font>
      <b/>
      <sz val="12"/>
      <name val="Arial"/>
      <family val="2"/>
    </font>
    <font>
      <b/>
      <sz val="11"/>
      <name val="Arial"/>
      <family val="2"/>
    </font>
    <font>
      <sz val="11"/>
      <name val="Arial"/>
      <family val="2"/>
    </font>
    <font>
      <sz val="9"/>
      <name val="Arial"/>
      <family val="2"/>
    </font>
    <font>
      <b/>
      <u/>
      <sz val="11"/>
      <name val="Arial"/>
      <family val="2"/>
    </font>
    <font>
      <b/>
      <u/>
      <sz val="10"/>
      <name val="Arial"/>
      <family val="2"/>
    </font>
    <font>
      <b/>
      <sz val="14"/>
      <name val="Arial"/>
      <family val="2"/>
    </font>
    <font>
      <b/>
      <sz val="16"/>
      <name val="Arial"/>
      <family val="2"/>
    </font>
    <font>
      <sz val="11"/>
      <color indexed="8"/>
      <name val="Calibri"/>
      <family val="2"/>
    </font>
    <font>
      <sz val="10"/>
      <color indexed="8"/>
      <name val="Arial"/>
      <family val="2"/>
    </font>
    <font>
      <sz val="11"/>
      <color indexed="8"/>
      <name val="Calibri"/>
      <family val="2"/>
      <charset val="1"/>
    </font>
    <font>
      <sz val="8"/>
      <name val="Verdana"/>
      <family val="2"/>
    </font>
    <font>
      <sz val="10"/>
      <name val="Verdana"/>
      <family val="2"/>
    </font>
    <font>
      <u/>
      <sz val="10"/>
      <color theme="10"/>
      <name val="Arial"/>
      <family val="2"/>
    </font>
    <font>
      <sz val="10"/>
      <color theme="1"/>
      <name val="Arial"/>
      <family val="2"/>
    </font>
    <font>
      <sz val="10"/>
      <color rgb="FFFF0000"/>
      <name val="Arial"/>
      <family val="2"/>
    </font>
    <font>
      <sz val="12"/>
      <color rgb="FF000000"/>
      <name val="Arial"/>
      <family val="2"/>
    </font>
    <font>
      <i/>
      <sz val="12"/>
      <color rgb="FF000000"/>
      <name val="Arial"/>
      <family val="2"/>
    </font>
    <font>
      <i/>
      <sz val="12"/>
      <color theme="1"/>
      <name val="Arial"/>
      <family val="2"/>
    </font>
    <font>
      <i/>
      <sz val="14"/>
      <color rgb="FF000000"/>
      <name val="Arial"/>
      <family val="2"/>
    </font>
    <font>
      <sz val="14"/>
      <color rgb="FF000000"/>
      <name val="Arial"/>
      <family val="2"/>
    </font>
    <font>
      <b/>
      <sz val="12"/>
      <color rgb="FF000000"/>
      <name val="Arial"/>
      <family val="2"/>
    </font>
    <font>
      <b/>
      <sz val="11"/>
      <color rgb="FF000000"/>
      <name val="Arial"/>
      <family val="2"/>
    </font>
    <font>
      <sz val="11"/>
      <color rgb="FF000000"/>
      <name val="Arial"/>
      <family val="2"/>
    </font>
    <font>
      <b/>
      <sz val="14"/>
      <color rgb="FF000000"/>
      <name val="Arial"/>
      <family val="2"/>
    </font>
    <font>
      <sz val="7.5"/>
      <color rgb="FF000000"/>
      <name val="Arial"/>
      <family val="2"/>
    </font>
    <font>
      <sz val="9"/>
      <color theme="1"/>
      <name val="Arial"/>
      <family val="2"/>
    </font>
    <font>
      <sz val="8"/>
      <color rgb="FF000000"/>
      <name val="Arial"/>
      <family val="2"/>
    </font>
    <font>
      <sz val="9"/>
      <color indexed="53"/>
      <name val="Arial"/>
      <family val="2"/>
    </font>
    <font>
      <sz val="12"/>
      <name val="Arial"/>
      <family val="2"/>
    </font>
    <font>
      <u/>
      <sz val="12"/>
      <name val="Arial"/>
      <family val="2"/>
    </font>
    <font>
      <i/>
      <sz val="12"/>
      <color rgb="FFFF0000"/>
      <name val="Arial"/>
      <family val="2"/>
    </font>
    <font>
      <i/>
      <sz val="12"/>
      <name val="Arial"/>
      <family val="2"/>
    </font>
    <font>
      <b/>
      <u/>
      <sz val="12"/>
      <name val="Arial"/>
      <family val="2"/>
    </font>
    <font>
      <b/>
      <u/>
      <sz val="8"/>
      <name val="Arial"/>
      <family val="2"/>
    </font>
    <font>
      <b/>
      <sz val="8"/>
      <name val="Arial"/>
      <family val="2"/>
    </font>
    <font>
      <b/>
      <sz val="9"/>
      <name val="Arial"/>
      <family val="2"/>
    </font>
    <font>
      <sz val="11"/>
      <color theme="1"/>
      <name val="Arial"/>
      <family val="2"/>
    </font>
    <font>
      <b/>
      <sz val="16"/>
      <color theme="1"/>
      <name val="Arial"/>
      <family val="2"/>
    </font>
    <font>
      <b/>
      <sz val="20"/>
      <name val="Arial"/>
      <family val="2"/>
    </font>
    <font>
      <b/>
      <sz val="18"/>
      <name val="Arial"/>
      <family val="2"/>
    </font>
    <font>
      <sz val="18"/>
      <name val="Arial"/>
      <family val="2"/>
    </font>
    <font>
      <u/>
      <sz val="11"/>
      <color theme="1"/>
      <name val="Arial"/>
      <family val="2"/>
    </font>
    <font>
      <sz val="10"/>
      <color indexed="9"/>
      <name val="Arial"/>
      <family val="2"/>
    </font>
    <font>
      <sz val="10"/>
      <color theme="0"/>
      <name val="Arial"/>
      <family val="2"/>
    </font>
    <font>
      <sz val="10"/>
      <color indexed="10"/>
      <name val="Arial"/>
      <family val="2"/>
    </font>
    <font>
      <sz val="14"/>
      <name val="Arial"/>
      <family val="2"/>
    </font>
  </fonts>
  <fills count="34">
    <fill>
      <patternFill patternType="none"/>
    </fill>
    <fill>
      <patternFill patternType="gray125"/>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bgColor indexed="64"/>
      </patternFill>
    </fill>
  </fills>
  <borders count="86">
    <border>
      <left/>
      <right/>
      <top/>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thin">
        <color indexed="64"/>
      </top>
      <bottom/>
      <diagonal/>
    </border>
    <border>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5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3" applyNumberFormat="0" applyAlignment="0" applyProtection="0"/>
    <xf numFmtId="0" fontId="8" fillId="5" borderId="4" applyNumberFormat="0" applyAlignment="0" applyProtection="0"/>
    <xf numFmtId="0" fontId="9" fillId="5" borderId="3" applyNumberFormat="0" applyAlignment="0" applyProtection="0"/>
    <xf numFmtId="0" fontId="10" fillId="0" borderId="5" applyNumberFormat="0" applyFill="0" applyAlignment="0" applyProtection="0"/>
    <xf numFmtId="0" fontId="11" fillId="6" borderId="6"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8" applyNumberFormat="0" applyFill="0" applyAlignment="0" applyProtection="0"/>
    <xf numFmtId="0" fontId="15"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5" fillId="31" borderId="0" applyNumberFormat="0" applyBorder="0" applyAlignment="0" applyProtection="0"/>
    <xf numFmtId="0" fontId="16" fillId="0" borderId="0"/>
    <xf numFmtId="16" fontId="27" fillId="0" borderId="9" applyAlignment="0"/>
    <xf numFmtId="170" fontId="16"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1" fontId="19" fillId="0" borderId="0" applyFont="0" applyFill="0" applyBorder="0" applyAlignment="0" applyProtection="0"/>
    <xf numFmtId="0" fontId="31" fillId="0" borderId="0"/>
    <xf numFmtId="0" fontId="34" fillId="0" borderId="0" applyNumberFormat="0" applyFill="0" applyBorder="0" applyAlignment="0" applyProtection="0">
      <alignment vertical="top"/>
      <protection locked="0"/>
    </xf>
    <xf numFmtId="167" fontId="16" fillId="0" borderId="0" applyFont="0" applyFill="0" applyBorder="0" applyAlignment="0" applyProtection="0"/>
    <xf numFmtId="166" fontId="16" fillId="0" borderId="0" applyFont="0" applyFill="0" applyBorder="0" applyAlignment="0" applyProtection="0"/>
    <xf numFmtId="166" fontId="19" fillId="0" borderId="0" applyFont="0" applyFill="0" applyBorder="0" applyAlignment="0" applyProtection="0"/>
    <xf numFmtId="166" fontId="30" fillId="0" borderId="0" applyFont="0" applyFill="0" applyBorder="0" applyAlignment="0" applyProtection="0"/>
    <xf numFmtId="168" fontId="30"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68" fontId="19"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6"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43" fontId="19" fillId="0" borderId="0" applyFont="0" applyFill="0" applyBorder="0" applyAlignment="0" applyProtection="0"/>
    <xf numFmtId="169" fontId="19" fillId="0" borderId="0" applyFont="0" applyFill="0" applyBorder="0" applyAlignment="0" applyProtection="0"/>
    <xf numFmtId="167" fontId="19"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9" fillId="0" borderId="0" applyFont="0" applyFill="0" applyBorder="0" applyAlignment="0" applyProtection="0"/>
    <xf numFmtId="169" fontId="19" fillId="0" borderId="0" applyFont="0" applyFill="0" applyBorder="0" applyAlignment="0" applyProtection="0"/>
    <xf numFmtId="0" fontId="19" fillId="0" borderId="0" applyFont="0" applyFill="0" applyBorder="0" applyAlignment="0" applyProtection="0"/>
    <xf numFmtId="43" fontId="19" fillId="0" borderId="0" applyFont="0" applyFill="0" applyBorder="0" applyAlignment="0" applyProtection="0"/>
    <xf numFmtId="167" fontId="32" fillId="0" borderId="0" applyFont="0" applyFill="0" applyBorder="0" applyAlignment="0" applyProtection="0"/>
    <xf numFmtId="169" fontId="32" fillId="0" borderId="0" applyFont="0" applyFill="0" applyBorder="0" applyAlignment="0" applyProtection="0"/>
    <xf numFmtId="167" fontId="1"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5" fontId="19" fillId="0" borderId="0" applyFont="0" applyFill="0" applyBorder="0" applyAlignment="0" applyProtection="0"/>
    <xf numFmtId="43"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0" fontId="33" fillId="0" borderId="0"/>
    <xf numFmtId="0" fontId="33" fillId="0" borderId="0"/>
    <xf numFmtId="0" fontId="19" fillId="0" borderId="0"/>
    <xf numFmtId="0" fontId="1" fillId="0" borderId="0"/>
    <xf numFmtId="0" fontId="19" fillId="0" borderId="0"/>
    <xf numFmtId="0" fontId="19" fillId="0" borderId="0"/>
    <xf numFmtId="0" fontId="19" fillId="0" borderId="0"/>
    <xf numFmtId="0" fontId="19" fillId="0" borderId="0"/>
    <xf numFmtId="0" fontId="1" fillId="0" borderId="0"/>
    <xf numFmtId="0" fontId="33" fillId="0" borderId="0"/>
    <xf numFmtId="0" fontId="19" fillId="0" borderId="0"/>
    <xf numFmtId="0" fontId="19" fillId="0" borderId="0"/>
    <xf numFmtId="0" fontId="19" fillId="0" borderId="0"/>
    <xf numFmtId="0" fontId="19" fillId="0" borderId="0"/>
    <xf numFmtId="0" fontId="19" fillId="0" borderId="0"/>
    <xf numFmtId="0" fontId="19" fillId="0" borderId="0"/>
    <xf numFmtId="0" fontId="29" fillId="7" borderId="7" applyNumberFormat="0" applyFont="0" applyAlignment="0" applyProtection="0"/>
    <xf numFmtId="0" fontId="29" fillId="7" borderId="7" applyNumberFormat="0" applyFont="0" applyAlignment="0" applyProtection="0"/>
    <xf numFmtId="9" fontId="32"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6"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6"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cellStyleXfs>
  <cellXfs count="840">
    <xf numFmtId="0" fontId="0" fillId="0" borderId="0" xfId="0"/>
    <xf numFmtId="3" fontId="18" fillId="0" borderId="0" xfId="39" applyNumberFormat="1" applyFont="1" applyAlignment="1">
      <alignment horizontal="center"/>
    </xf>
    <xf numFmtId="3" fontId="18" fillId="0" borderId="65" xfId="39" applyNumberFormat="1" applyFont="1" applyBorder="1" applyAlignment="1">
      <alignment horizontal="left"/>
    </xf>
    <xf numFmtId="0" fontId="21" fillId="33" borderId="0" xfId="0" applyFont="1" applyFill="1" applyAlignment="1">
      <alignment horizontal="left"/>
    </xf>
    <xf numFmtId="0" fontId="21" fillId="0" borderId="0" xfId="0" applyFont="1" applyAlignment="1">
      <alignment horizontal="left"/>
    </xf>
    <xf numFmtId="0" fontId="22" fillId="0" borderId="0" xfId="0" applyFont="1" applyAlignment="1">
      <alignment horizontal="justify"/>
    </xf>
    <xf numFmtId="0" fontId="24" fillId="0" borderId="0" xfId="0" applyFont="1" applyAlignment="1">
      <alignment horizontal="centerContinuous"/>
    </xf>
    <xf numFmtId="0" fontId="18" fillId="0" borderId="0" xfId="0" applyFont="1" applyAlignment="1">
      <alignment horizontal="justify"/>
    </xf>
    <xf numFmtId="0" fontId="49" fillId="0" borderId="0" xfId="0" applyFont="1" applyAlignment="1">
      <alignment horizontal="left"/>
    </xf>
    <xf numFmtId="3" fontId="18" fillId="0" borderId="38" xfId="0" applyNumberFormat="1" applyFont="1" applyBorder="1"/>
    <xf numFmtId="0" fontId="18" fillId="0" borderId="20" xfId="0" applyFont="1" applyBorder="1"/>
    <xf numFmtId="0" fontId="21" fillId="0" borderId="0" xfId="0" applyFont="1" applyAlignment="1">
      <alignment horizontal="justify"/>
    </xf>
    <xf numFmtId="0" fontId="22" fillId="0" borderId="0" xfId="0" applyFont="1" applyAlignment="1">
      <alignment horizontal="left"/>
    </xf>
    <xf numFmtId="0" fontId="37" fillId="33" borderId="0" xfId="0" applyFont="1" applyFill="1" applyAlignment="1">
      <alignment horizontal="center" vertical="center"/>
    </xf>
    <xf numFmtId="0" fontId="38" fillId="33" borderId="0" xfId="0" applyFont="1" applyFill="1" applyAlignment="1">
      <alignment horizontal="center" vertical="center"/>
    </xf>
    <xf numFmtId="0" fontId="40" fillId="33" borderId="0" xfId="0" applyFont="1" applyFill="1" applyAlignment="1">
      <alignment vertical="center"/>
    </xf>
    <xf numFmtId="0" fontId="41" fillId="33" borderId="0" xfId="0" applyFont="1" applyFill="1" applyAlignment="1">
      <alignment vertical="center"/>
    </xf>
    <xf numFmtId="0" fontId="44" fillId="33" borderId="0" xfId="0" applyFont="1" applyFill="1" applyAlignment="1">
      <alignment vertical="center"/>
    </xf>
    <xf numFmtId="0" fontId="45" fillId="33" borderId="0" xfId="0" applyFont="1" applyFill="1" applyAlignment="1">
      <alignment vertical="center"/>
    </xf>
    <xf numFmtId="0" fontId="43" fillId="33" borderId="0" xfId="0" applyFont="1" applyFill="1" applyAlignment="1">
      <alignment vertical="center"/>
    </xf>
    <xf numFmtId="0" fontId="47" fillId="33" borderId="0" xfId="0" applyFont="1" applyFill="1" applyAlignment="1">
      <alignment horizontal="justify" vertical="center"/>
    </xf>
    <xf numFmtId="0" fontId="48" fillId="33" borderId="16" xfId="125" applyFont="1" applyFill="1" applyBorder="1" applyAlignment="1">
      <alignment horizontal="center" vertical="center" wrapText="1"/>
    </xf>
    <xf numFmtId="0" fontId="41" fillId="33" borderId="16" xfId="0" applyFont="1" applyFill="1" applyBorder="1" applyAlignment="1">
      <alignment vertical="center"/>
    </xf>
    <xf numFmtId="0" fontId="42" fillId="33" borderId="0" xfId="0" applyFont="1" applyFill="1" applyAlignment="1">
      <alignment horizontal="center"/>
    </xf>
    <xf numFmtId="0" fontId="16" fillId="0" borderId="0" xfId="0" applyFont="1" applyAlignment="1">
      <alignment horizontal="justify"/>
    </xf>
    <xf numFmtId="0" fontId="16" fillId="33" borderId="0" xfId="0" applyFont="1" applyFill="1" applyAlignment="1">
      <alignment horizontal="justify"/>
    </xf>
    <xf numFmtId="4" fontId="16" fillId="0" borderId="12" xfId="0" applyNumberFormat="1" applyFont="1" applyBorder="1"/>
    <xf numFmtId="4" fontId="16" fillId="33" borderId="30" xfId="0" applyNumberFormat="1" applyFont="1" applyFill="1" applyBorder="1"/>
    <xf numFmtId="4" fontId="16" fillId="0" borderId="46" xfId="0" applyNumberFormat="1" applyFont="1" applyBorder="1"/>
    <xf numFmtId="4" fontId="16" fillId="33" borderId="31" xfId="0" applyNumberFormat="1" applyFont="1" applyFill="1" applyBorder="1"/>
    <xf numFmtId="0" fontId="18" fillId="0" borderId="0" xfId="0" applyFont="1" applyAlignment="1">
      <alignment horizontal="left"/>
    </xf>
    <xf numFmtId="0" fontId="16" fillId="0" borderId="0" xfId="0" applyFont="1"/>
    <xf numFmtId="0" fontId="26" fillId="0" borderId="56" xfId="0" applyFont="1" applyBorder="1" applyAlignment="1">
      <alignment horizontal="center"/>
    </xf>
    <xf numFmtId="0" fontId="16" fillId="0" borderId="18" xfId="0" applyFont="1" applyBorder="1"/>
    <xf numFmtId="0" fontId="26" fillId="0" borderId="0" xfId="0" applyFont="1" applyAlignment="1">
      <alignment horizontal="center"/>
    </xf>
    <xf numFmtId="0" fontId="16" fillId="0" borderId="40" xfId="0" applyFont="1" applyBorder="1"/>
    <xf numFmtId="0" fontId="18" fillId="0" borderId="56" xfId="0" applyFont="1" applyBorder="1"/>
    <xf numFmtId="0" fontId="26" fillId="0" borderId="56" xfId="0" applyFont="1" applyBorder="1"/>
    <xf numFmtId="0" fontId="26" fillId="0" borderId="0" xfId="0" applyFont="1"/>
    <xf numFmtId="3" fontId="16" fillId="0" borderId="18" xfId="0" applyNumberFormat="1" applyFont="1" applyBorder="1"/>
    <xf numFmtId="3" fontId="16" fillId="0" borderId="40" xfId="0" applyNumberFormat="1" applyFont="1" applyBorder="1"/>
    <xf numFmtId="0" fontId="16" fillId="0" borderId="56" xfId="0" applyFont="1" applyBorder="1"/>
    <xf numFmtId="3" fontId="16" fillId="0" borderId="18" xfId="113" applyNumberFormat="1" applyFont="1" applyBorder="1"/>
    <xf numFmtId="3" fontId="18" fillId="0" borderId="10" xfId="0" applyNumberFormat="1" applyFont="1" applyBorder="1"/>
    <xf numFmtId="3" fontId="18" fillId="0" borderId="33" xfId="0" applyNumberFormat="1" applyFont="1" applyBorder="1"/>
    <xf numFmtId="3" fontId="16" fillId="0" borderId="14" xfId="0" applyNumberFormat="1" applyFont="1" applyBorder="1"/>
    <xf numFmtId="3" fontId="16" fillId="0" borderId="11" xfId="0" applyNumberFormat="1" applyFont="1" applyBorder="1"/>
    <xf numFmtId="3" fontId="16" fillId="0" borderId="13" xfId="0" applyNumberFormat="1" applyFont="1" applyBorder="1"/>
    <xf numFmtId="3" fontId="16" fillId="0" borderId="12" xfId="0" applyNumberFormat="1" applyFont="1" applyBorder="1"/>
    <xf numFmtId="3" fontId="18" fillId="0" borderId="11" xfId="0" applyNumberFormat="1" applyFont="1" applyBorder="1"/>
    <xf numFmtId="3" fontId="18" fillId="0" borderId="27" xfId="0" applyNumberFormat="1" applyFont="1" applyBorder="1"/>
    <xf numFmtId="3" fontId="16" fillId="0" borderId="0" xfId="0" applyNumberFormat="1" applyFont="1"/>
    <xf numFmtId="0" fontId="18" fillId="0" borderId="56" xfId="0" applyFont="1" applyBorder="1" applyAlignment="1">
      <alignment horizontal="center"/>
    </xf>
    <xf numFmtId="0" fontId="26" fillId="0" borderId="13" xfId="0" applyFont="1" applyBorder="1" applyAlignment="1">
      <alignment horizontal="center"/>
    </xf>
    <xf numFmtId="0" fontId="18" fillId="0" borderId="25" xfId="0" applyFont="1" applyBorder="1" applyAlignment="1">
      <alignment horizontal="left"/>
    </xf>
    <xf numFmtId="0" fontId="25" fillId="0" borderId="13" xfId="0" applyFont="1" applyBorder="1" applyAlignment="1">
      <alignment horizontal="center"/>
    </xf>
    <xf numFmtId="0" fontId="16" fillId="0" borderId="56" xfId="0" applyFont="1" applyBorder="1" applyAlignment="1">
      <alignment horizontal="left"/>
    </xf>
    <xf numFmtId="3" fontId="18" fillId="0" borderId="18" xfId="0" applyNumberFormat="1" applyFont="1" applyBorder="1"/>
    <xf numFmtId="0" fontId="18" fillId="0" borderId="34" xfId="0" applyFont="1" applyBorder="1" applyAlignment="1">
      <alignment horizontal="left"/>
    </xf>
    <xf numFmtId="166" fontId="16" fillId="0" borderId="0" xfId="50" applyFont="1" applyFill="1" applyBorder="1"/>
    <xf numFmtId="166" fontId="16" fillId="0" borderId="0" xfId="50" applyFont="1" applyFill="1" applyBorder="1" applyAlignment="1">
      <alignment horizontal="center"/>
    </xf>
    <xf numFmtId="0" fontId="16" fillId="0" borderId="60" xfId="0" applyFont="1" applyBorder="1" applyAlignment="1">
      <alignment horizontal="left"/>
    </xf>
    <xf numFmtId="0" fontId="18" fillId="0" borderId="0" xfId="0" applyFont="1"/>
    <xf numFmtId="3" fontId="16" fillId="0" borderId="0" xfId="0" applyNumberFormat="1" applyFont="1" applyAlignment="1">
      <alignment horizontal="center"/>
    </xf>
    <xf numFmtId="0" fontId="18" fillId="0" borderId="34" xfId="0" applyFont="1" applyBorder="1"/>
    <xf numFmtId="0" fontId="18" fillId="0" borderId="10" xfId="0" applyFont="1" applyBorder="1"/>
    <xf numFmtId="0" fontId="18" fillId="0" borderId="37" xfId="0" applyFont="1" applyBorder="1"/>
    <xf numFmtId="3" fontId="16" fillId="0" borderId="38" xfId="0" applyNumberFormat="1" applyFont="1" applyBorder="1"/>
    <xf numFmtId="0" fontId="18" fillId="0" borderId="38" xfId="0" applyFont="1" applyBorder="1"/>
    <xf numFmtId="3" fontId="16" fillId="0" borderId="39" xfId="0" applyNumberFormat="1" applyFont="1" applyBorder="1"/>
    <xf numFmtId="0" fontId="16" fillId="0" borderId="0" xfId="0" applyFont="1" applyAlignment="1">
      <alignment horizontal="centerContinuous"/>
    </xf>
    <xf numFmtId="0" fontId="18" fillId="0" borderId="0" xfId="0" applyFont="1" applyAlignment="1">
      <alignment horizontal="centerContinuous"/>
    </xf>
    <xf numFmtId="167" fontId="16" fillId="0" borderId="0" xfId="49" applyFont="1" applyFill="1"/>
    <xf numFmtId="166" fontId="16" fillId="0" borderId="0" xfId="50" applyFont="1" applyFill="1"/>
    <xf numFmtId="0" fontId="16" fillId="0" borderId="29" xfId="0" applyFont="1" applyBorder="1"/>
    <xf numFmtId="0" fontId="16" fillId="0" borderId="0" xfId="0" applyFont="1" applyAlignment="1">
      <alignment horizontal="left"/>
    </xf>
    <xf numFmtId="0" fontId="21" fillId="0" borderId="0" xfId="0" applyFont="1"/>
    <xf numFmtId="0" fontId="23" fillId="0" borderId="0" xfId="0" applyFont="1"/>
    <xf numFmtId="0" fontId="24" fillId="0" borderId="0" xfId="0" applyFont="1" applyAlignment="1">
      <alignment horizontal="center"/>
    </xf>
    <xf numFmtId="0" fontId="16" fillId="0" borderId="0" xfId="0" applyFont="1" applyAlignment="1">
      <alignment horizontal="justify" vertical="justify" wrapText="1"/>
    </xf>
    <xf numFmtId="0" fontId="0" fillId="0" borderId="0" xfId="0" applyAlignment="1">
      <alignment horizontal="justify" vertical="justify" wrapText="1"/>
    </xf>
    <xf numFmtId="173" fontId="0" fillId="0" borderId="0" xfId="151" applyNumberFormat="1" applyFont="1"/>
    <xf numFmtId="0" fontId="16" fillId="32" borderId="0" xfId="0" applyFont="1" applyFill="1"/>
    <xf numFmtId="3" fontId="16" fillId="0" borderId="10" xfId="0" applyNumberFormat="1" applyFont="1" applyBorder="1" applyAlignment="1">
      <alignment horizontal="right" vertical="center" wrapText="1"/>
    </xf>
    <xf numFmtId="0" fontId="20" fillId="0" borderId="34" xfId="0" applyFont="1" applyBorder="1" applyAlignment="1">
      <alignment horizontal="left"/>
    </xf>
    <xf numFmtId="3" fontId="16" fillId="0" borderId="35" xfId="0" applyNumberFormat="1" applyFont="1" applyBorder="1" applyAlignment="1">
      <alignment horizontal="justify"/>
    </xf>
    <xf numFmtId="0" fontId="16" fillId="0" borderId="35" xfId="0" applyFont="1" applyBorder="1" applyAlignment="1">
      <alignment horizontal="justify"/>
    </xf>
    <xf numFmtId="0" fontId="20" fillId="0" borderId="35" xfId="0" applyFont="1" applyBorder="1" applyAlignment="1">
      <alignment horizontal="left"/>
    </xf>
    <xf numFmtId="3" fontId="24" fillId="0" borderId="0" xfId="0" applyNumberFormat="1" applyFont="1"/>
    <xf numFmtId="3" fontId="24" fillId="0" borderId="10" xfId="0" applyNumberFormat="1" applyFont="1" applyBorder="1"/>
    <xf numFmtId="173" fontId="24" fillId="0" borderId="10" xfId="151" applyNumberFormat="1" applyFont="1" applyFill="1" applyBorder="1"/>
    <xf numFmtId="173" fontId="24" fillId="0" borderId="11" xfId="151" applyNumberFormat="1" applyFont="1" applyFill="1" applyBorder="1"/>
    <xf numFmtId="0" fontId="16" fillId="32" borderId="0" xfId="0" applyFont="1" applyFill="1" applyAlignment="1">
      <alignment horizontal="justify" vertical="justify" wrapText="1"/>
    </xf>
    <xf numFmtId="173" fontId="0" fillId="0" borderId="0" xfId="151" applyNumberFormat="1" applyFont="1" applyAlignment="1">
      <alignment horizontal="justify" vertical="justify" wrapText="1"/>
    </xf>
    <xf numFmtId="173" fontId="24" fillId="0" borderId="0" xfId="151" applyNumberFormat="1" applyFont="1" applyAlignment="1">
      <alignment horizontal="center"/>
    </xf>
    <xf numFmtId="3" fontId="16" fillId="0" borderId="16" xfId="0" applyNumberFormat="1" applyFont="1" applyBorder="1"/>
    <xf numFmtId="3" fontId="50" fillId="0" borderId="13" xfId="0" applyNumberFormat="1" applyFont="1" applyBorder="1"/>
    <xf numFmtId="3" fontId="50" fillId="0" borderId="28" xfId="0" applyNumberFormat="1" applyFont="1" applyBorder="1"/>
    <xf numFmtId="0" fontId="50" fillId="0" borderId="29" xfId="0" applyFont="1" applyBorder="1"/>
    <xf numFmtId="0" fontId="50" fillId="0" borderId="0" xfId="0" applyFont="1" applyAlignment="1">
      <alignment horizontal="center"/>
    </xf>
    <xf numFmtId="3" fontId="24" fillId="0" borderId="23" xfId="0" applyNumberFormat="1" applyFont="1" applyBorder="1"/>
    <xf numFmtId="0" fontId="22" fillId="0" borderId="58" xfId="0" applyFont="1" applyBorder="1" applyAlignment="1">
      <alignment horizontal="center"/>
    </xf>
    <xf numFmtId="0" fontId="18" fillId="0" borderId="25" xfId="0" applyFont="1" applyBorder="1"/>
    <xf numFmtId="0" fontId="21" fillId="0" borderId="41" xfId="0" applyFont="1" applyBorder="1" applyAlignment="1">
      <alignment horizontal="center"/>
    </xf>
    <xf numFmtId="0" fontId="21" fillId="0" borderId="71" xfId="0" applyFont="1" applyBorder="1" applyAlignment="1">
      <alignment horizontal="center" wrapText="1"/>
    </xf>
    <xf numFmtId="0" fontId="21" fillId="0" borderId="71" xfId="0" applyFont="1" applyBorder="1" applyAlignment="1">
      <alignment horizontal="center"/>
    </xf>
    <xf numFmtId="0" fontId="21" fillId="0" borderId="72" xfId="0" applyFont="1" applyBorder="1" applyAlignment="1">
      <alignment horizontal="center" wrapText="1"/>
    </xf>
    <xf numFmtId="3" fontId="18" fillId="0" borderId="10" xfId="113" applyNumberFormat="1" applyFont="1" applyBorder="1"/>
    <xf numFmtId="0" fontId="22" fillId="0" borderId="57" xfId="0" applyFont="1" applyBorder="1" applyAlignment="1">
      <alignment horizontal="left"/>
    </xf>
    <xf numFmtId="3" fontId="22" fillId="0" borderId="21" xfId="0" applyNumberFormat="1" applyFont="1" applyBorder="1"/>
    <xf numFmtId="173" fontId="22" fillId="0" borderId="21" xfId="49" applyNumberFormat="1" applyFont="1" applyFill="1" applyBorder="1"/>
    <xf numFmtId="3" fontId="22" fillId="0" borderId="22" xfId="0" applyNumberFormat="1" applyFont="1" applyBorder="1"/>
    <xf numFmtId="173" fontId="16" fillId="0" borderId="0" xfId="0" applyNumberFormat="1" applyFont="1"/>
    <xf numFmtId="173" fontId="16" fillId="0" borderId="0" xfId="49" applyNumberFormat="1" applyFont="1" applyFill="1" applyBorder="1"/>
    <xf numFmtId="0" fontId="50" fillId="0" borderId="0" xfId="0" applyFont="1"/>
    <xf numFmtId="3" fontId="50" fillId="0" borderId="0" xfId="0" applyNumberFormat="1" applyFont="1"/>
    <xf numFmtId="0" fontId="51" fillId="0" borderId="29" xfId="0" applyFont="1" applyBorder="1"/>
    <xf numFmtId="0" fontId="21" fillId="0" borderId="29" xfId="0" applyFont="1" applyBorder="1"/>
    <xf numFmtId="3" fontId="21" fillId="0" borderId="28" xfId="0" applyNumberFormat="1" applyFont="1" applyBorder="1"/>
    <xf numFmtId="3" fontId="21" fillId="0" borderId="13" xfId="0" applyNumberFormat="1" applyFont="1" applyBorder="1"/>
    <xf numFmtId="3" fontId="21" fillId="0" borderId="27" xfId="0" applyNumberFormat="1" applyFont="1" applyBorder="1"/>
    <xf numFmtId="3" fontId="21" fillId="0" borderId="31" xfId="0" applyNumberFormat="1" applyFont="1" applyBorder="1"/>
    <xf numFmtId="3" fontId="21" fillId="0" borderId="0" xfId="0" applyNumberFormat="1" applyFont="1"/>
    <xf numFmtId="0" fontId="21" fillId="0" borderId="0" xfId="0" applyFont="1" applyAlignment="1">
      <alignment horizontal="centerContinuous" vertical="center"/>
    </xf>
    <xf numFmtId="3" fontId="21" fillId="0" borderId="0" xfId="0" applyNumberFormat="1" applyFont="1" applyAlignment="1">
      <alignment horizontal="center"/>
    </xf>
    <xf numFmtId="0" fontId="18" fillId="0" borderId="0" xfId="0" applyFont="1" applyAlignment="1">
      <alignment horizontal="center"/>
    </xf>
    <xf numFmtId="173" fontId="16" fillId="0" borderId="0" xfId="49" applyNumberFormat="1" applyFont="1" applyFill="1"/>
    <xf numFmtId="166" fontId="16" fillId="0" borderId="0" xfId="0" applyNumberFormat="1" applyFont="1"/>
    <xf numFmtId="0" fontId="21" fillId="0" borderId="20" xfId="0" applyFont="1" applyBorder="1"/>
    <xf numFmtId="3" fontId="21" fillId="0" borderId="21" xfId="0" applyNumberFormat="1" applyFont="1" applyBorder="1"/>
    <xf numFmtId="3" fontId="21" fillId="0" borderId="22" xfId="0" applyNumberFormat="1" applyFont="1" applyBorder="1"/>
    <xf numFmtId="0" fontId="27" fillId="0" borderId="0" xfId="39" applyFont="1" applyAlignment="1">
      <alignment horizontal="center"/>
    </xf>
    <xf numFmtId="3" fontId="18" fillId="0" borderId="9" xfId="39" applyNumberFormat="1" applyFont="1" applyBorder="1"/>
    <xf numFmtId="3" fontId="18" fillId="0" borderId="0" xfId="39" applyNumberFormat="1" applyFont="1" applyAlignment="1">
      <alignment horizontal="centerContinuous"/>
    </xf>
    <xf numFmtId="0" fontId="22" fillId="0" borderId="20" xfId="39" applyFont="1" applyBorder="1"/>
    <xf numFmtId="0" fontId="22" fillId="0" borderId="20" xfId="39" applyFont="1" applyBorder="1" applyAlignment="1">
      <alignment horizontal="center"/>
    </xf>
    <xf numFmtId="3" fontId="16" fillId="0" borderId="65" xfId="39" applyNumberFormat="1" applyBorder="1"/>
    <xf numFmtId="0" fontId="16" fillId="0" borderId="65" xfId="39" applyBorder="1"/>
    <xf numFmtId="0" fontId="16" fillId="0" borderId="0" xfId="39"/>
    <xf numFmtId="3" fontId="16" fillId="0" borderId="0" xfId="39" applyNumberFormat="1"/>
    <xf numFmtId="0" fontId="16" fillId="0" borderId="0" xfId="39" applyAlignment="1">
      <alignment horizontal="left"/>
    </xf>
    <xf numFmtId="0" fontId="16" fillId="0" borderId="0" xfId="39" applyAlignment="1">
      <alignment horizontal="center" vertical="center"/>
    </xf>
    <xf numFmtId="0" fontId="22" fillId="0" borderId="43" xfId="0" applyFont="1" applyBorder="1" applyAlignment="1">
      <alignment horizontal="centerContinuous"/>
    </xf>
    <xf numFmtId="0" fontId="18" fillId="0" borderId="10" xfId="0" applyFont="1" applyBorder="1" applyAlignment="1">
      <alignment horizontal="centerContinuous"/>
    </xf>
    <xf numFmtId="0" fontId="18" fillId="0" borderId="10" xfId="0" applyFont="1" applyBorder="1" applyAlignment="1">
      <alignment horizontal="justify"/>
    </xf>
    <xf numFmtId="0" fontId="18" fillId="0" borderId="10" xfId="0" applyFont="1" applyBorder="1" applyAlignment="1">
      <alignment horizontal="left"/>
    </xf>
    <xf numFmtId="0" fontId="18" fillId="0" borderId="10" xfId="0" applyFont="1" applyBorder="1" applyAlignment="1">
      <alignment horizontal="centerContinuous" wrapText="1"/>
    </xf>
    <xf numFmtId="0" fontId="18" fillId="0" borderId="33" xfId="0" applyFont="1" applyBorder="1" applyAlignment="1">
      <alignment horizontal="centerContinuous" wrapText="1"/>
    </xf>
    <xf numFmtId="3" fontId="16" fillId="0" borderId="10" xfId="0" applyNumberFormat="1" applyFont="1" applyBorder="1"/>
    <xf numFmtId="0" fontId="18" fillId="0" borderId="48" xfId="0" applyFont="1" applyBorder="1"/>
    <xf numFmtId="3" fontId="18" fillId="0" borderId="12" xfId="0" applyNumberFormat="1" applyFont="1" applyBorder="1"/>
    <xf numFmtId="3" fontId="18" fillId="0" borderId="30" xfId="0" applyNumberFormat="1" applyFont="1" applyBorder="1"/>
    <xf numFmtId="0" fontId="18" fillId="0" borderId="57" xfId="0" applyFont="1" applyBorder="1"/>
    <xf numFmtId="3" fontId="22" fillId="0" borderId="38" xfId="0" applyNumberFormat="1" applyFont="1" applyBorder="1"/>
    <xf numFmtId="3" fontId="18" fillId="0" borderId="21" xfId="0" applyNumberFormat="1" applyFont="1" applyBorder="1"/>
    <xf numFmtId="0" fontId="16" fillId="0" borderId="34" xfId="0" applyFont="1" applyBorder="1" applyAlignment="1">
      <alignment horizontal="left" wrapText="1"/>
    </xf>
    <xf numFmtId="3" fontId="16" fillId="0" borderId="33" xfId="0" applyNumberFormat="1" applyFont="1" applyBorder="1"/>
    <xf numFmtId="0" fontId="16" fillId="0" borderId="37" xfId="0" applyFont="1" applyBorder="1" applyAlignment="1">
      <alignment horizontal="center" wrapText="1"/>
    </xf>
    <xf numFmtId="3" fontId="23" fillId="0" borderId="0" xfId="0" applyNumberFormat="1" applyFont="1"/>
    <xf numFmtId="0" fontId="23" fillId="0" borderId="34" xfId="0" applyFont="1" applyBorder="1"/>
    <xf numFmtId="3" fontId="23" fillId="0" borderId="10" xfId="0" applyNumberFormat="1" applyFont="1" applyBorder="1" applyAlignment="1">
      <alignment horizontal="right"/>
    </xf>
    <xf numFmtId="3" fontId="23" fillId="0" borderId="33" xfId="0" applyNumberFormat="1" applyFont="1" applyBorder="1" applyAlignment="1">
      <alignment horizontal="right"/>
    </xf>
    <xf numFmtId="0" fontId="16" fillId="0" borderId="34" xfId="0" applyFont="1" applyBorder="1"/>
    <xf numFmtId="0" fontId="23" fillId="0" borderId="33" xfId="0" applyFont="1" applyBorder="1"/>
    <xf numFmtId="0" fontId="23" fillId="0" borderId="35" xfId="0" applyFont="1" applyBorder="1"/>
    <xf numFmtId="0" fontId="23" fillId="0" borderId="11" xfId="0" applyFont="1" applyBorder="1" applyAlignment="1">
      <alignment horizontal="right"/>
    </xf>
    <xf numFmtId="0" fontId="23" fillId="0" borderId="27" xfId="0" applyFont="1" applyBorder="1" applyAlignment="1">
      <alignment horizontal="right"/>
    </xf>
    <xf numFmtId="0" fontId="22" fillId="0" borderId="20" xfId="0" applyFont="1" applyBorder="1"/>
    <xf numFmtId="3" fontId="22" fillId="0" borderId="21" xfId="0" applyNumberFormat="1" applyFont="1" applyBorder="1" applyAlignment="1">
      <alignment horizontal="right"/>
    </xf>
    <xf numFmtId="3" fontId="22" fillId="0" borderId="22" xfId="0" applyNumberFormat="1" applyFont="1" applyBorder="1" applyAlignment="1">
      <alignment horizontal="right"/>
    </xf>
    <xf numFmtId="0" fontId="22" fillId="0" borderId="60" xfId="0" applyFont="1" applyBorder="1"/>
    <xf numFmtId="3" fontId="22" fillId="0" borderId="46" xfId="0" applyNumberFormat="1" applyFont="1" applyBorder="1" applyAlignment="1">
      <alignment horizontal="right"/>
    </xf>
    <xf numFmtId="3" fontId="22" fillId="0" borderId="31" xfId="0" applyNumberFormat="1" applyFont="1" applyBorder="1" applyAlignment="1">
      <alignment horizontal="right"/>
    </xf>
    <xf numFmtId="0" fontId="16" fillId="0" borderId="34" xfId="0" applyFont="1" applyBorder="1" applyProtection="1">
      <protection locked="0"/>
    </xf>
    <xf numFmtId="0" fontId="23" fillId="0" borderId="60" xfId="0" applyFont="1" applyBorder="1"/>
    <xf numFmtId="3" fontId="23" fillId="0" borderId="46" xfId="0" applyNumberFormat="1" applyFont="1" applyBorder="1" applyAlignment="1">
      <alignment horizontal="right"/>
    </xf>
    <xf numFmtId="3" fontId="23" fillId="0" borderId="31" xfId="0" applyNumberFormat="1" applyFont="1" applyBorder="1" applyAlignment="1">
      <alignment horizontal="right"/>
    </xf>
    <xf numFmtId="3" fontId="23" fillId="0" borderId="0" xfId="0" applyNumberFormat="1" applyFont="1" applyAlignment="1">
      <alignment horizontal="right"/>
    </xf>
    <xf numFmtId="166" fontId="16" fillId="0" borderId="10" xfId="50" applyFont="1" applyFill="1" applyBorder="1" applyProtection="1">
      <protection locked="0"/>
    </xf>
    <xf numFmtId="0" fontId="22" fillId="0" borderId="37" xfId="0" applyFont="1" applyBorder="1"/>
    <xf numFmtId="3" fontId="23" fillId="0" borderId="46" xfId="0" applyNumberFormat="1" applyFont="1" applyBorder="1"/>
    <xf numFmtId="0" fontId="16" fillId="0" borderId="16" xfId="0" applyFont="1" applyBorder="1"/>
    <xf numFmtId="166" fontId="16" fillId="0" borderId="40" xfId="50" applyFont="1" applyFill="1" applyBorder="1"/>
    <xf numFmtId="0" fontId="22" fillId="0" borderId="0" xfId="0" applyFont="1"/>
    <xf numFmtId="0" fontId="24" fillId="0" borderId="0" xfId="0" applyFont="1"/>
    <xf numFmtId="0" fontId="16" fillId="0" borderId="57" xfId="0" applyFont="1" applyBorder="1"/>
    <xf numFmtId="0" fontId="16" fillId="0" borderId="62" xfId="0" applyFont="1" applyBorder="1"/>
    <xf numFmtId="3" fontId="16" fillId="0" borderId="21" xfId="0" applyNumberFormat="1" applyFont="1" applyBorder="1"/>
    <xf numFmtId="3" fontId="16" fillId="0" borderId="22" xfId="0" applyNumberFormat="1" applyFont="1" applyBorder="1"/>
    <xf numFmtId="0" fontId="21" fillId="0" borderId="74" xfId="0" applyFont="1" applyBorder="1" applyAlignment="1">
      <alignment horizontal="centerContinuous" wrapText="1"/>
    </xf>
    <xf numFmtId="0" fontId="21" fillId="0" borderId="71" xfId="0" applyFont="1" applyBorder="1" applyAlignment="1">
      <alignment horizontal="centerContinuous" wrapText="1"/>
    </xf>
    <xf numFmtId="0" fontId="21" fillId="0" borderId="72" xfId="0" applyFont="1" applyBorder="1" applyAlignment="1">
      <alignment horizontal="centerContinuous" wrapText="1"/>
    </xf>
    <xf numFmtId="0" fontId="16" fillId="0" borderId="10" xfId="0" applyFont="1" applyBorder="1" applyAlignment="1">
      <alignment horizontal="center" wrapText="1"/>
    </xf>
    <xf numFmtId="0" fontId="16" fillId="0" borderId="10" xfId="0" applyFont="1" applyBorder="1" applyAlignment="1">
      <alignment horizontal="center"/>
    </xf>
    <xf numFmtId="0" fontId="16" fillId="0" borderId="12" xfId="0" applyFont="1" applyBorder="1" applyAlignment="1">
      <alignment horizontal="center" wrapText="1"/>
    </xf>
    <xf numFmtId="0" fontId="16" fillId="0" borderId="33" xfId="0" applyFont="1" applyBorder="1" applyAlignment="1">
      <alignment horizontal="center" wrapText="1"/>
    </xf>
    <xf numFmtId="0" fontId="16" fillId="0" borderId="10" xfId="0" applyFont="1" applyBorder="1"/>
    <xf numFmtId="0" fontId="16" fillId="0" borderId="33" xfId="0" applyFont="1" applyBorder="1"/>
    <xf numFmtId="0" fontId="18" fillId="0" borderId="34" xfId="0" applyFont="1" applyBorder="1" applyAlignment="1">
      <alignment horizontal="center" wrapText="1"/>
    </xf>
    <xf numFmtId="0" fontId="22" fillId="0" borderId="49" xfId="0" applyFont="1" applyBorder="1"/>
    <xf numFmtId="0" fontId="22" fillId="0" borderId="43" xfId="0" applyFont="1" applyBorder="1"/>
    <xf numFmtId="0" fontId="22" fillId="0" borderId="43" xfId="0" applyFont="1" applyBorder="1" applyAlignment="1">
      <alignment horizontal="center" wrapText="1"/>
    </xf>
    <xf numFmtId="0" fontId="22" fillId="0" borderId="44" xfId="0" applyFont="1" applyBorder="1" applyAlignment="1">
      <alignment horizontal="center" wrapText="1"/>
    </xf>
    <xf numFmtId="166" fontId="23" fillId="0" borderId="0" xfId="50" applyFont="1" applyFill="1"/>
    <xf numFmtId="0" fontId="22" fillId="0" borderId="49" xfId="0" applyFont="1" applyBorder="1" applyAlignment="1">
      <alignment horizontal="centerContinuous" vertical="center"/>
    </xf>
    <xf numFmtId="0" fontId="22" fillId="0" borderId="43" xfId="0" applyFont="1" applyBorder="1" applyAlignment="1">
      <alignment horizontal="centerContinuous" vertical="center"/>
    </xf>
    <xf numFmtId="3" fontId="18" fillId="0" borderId="22" xfId="0" applyNumberFormat="1" applyFont="1" applyBorder="1"/>
    <xf numFmtId="0" fontId="48" fillId="33" borderId="0" xfId="125" applyFont="1" applyFill="1" applyAlignment="1">
      <alignment horizontal="center" vertical="center" wrapText="1"/>
    </xf>
    <xf numFmtId="0" fontId="24" fillId="33" borderId="0" xfId="113" applyFont="1" applyFill="1" applyAlignment="1">
      <alignment horizontal="center" vertical="center"/>
    </xf>
    <xf numFmtId="0" fontId="16" fillId="0" borderId="0" xfId="0" applyFont="1" applyAlignment="1">
      <alignment horizontal="center"/>
    </xf>
    <xf numFmtId="0" fontId="26" fillId="0" borderId="56" xfId="0" applyFont="1" applyBorder="1" applyAlignment="1">
      <alignment horizontal="left"/>
    </xf>
    <xf numFmtId="0" fontId="26" fillId="0" borderId="0" xfId="0" applyFont="1" applyAlignment="1">
      <alignment horizontal="left"/>
    </xf>
    <xf numFmtId="0" fontId="18" fillId="0" borderId="73" xfId="0" applyFont="1" applyBorder="1" applyAlignment="1">
      <alignment horizontal="center"/>
    </xf>
    <xf numFmtId="0" fontId="18" fillId="0" borderId="52" xfId="0" applyFont="1" applyBorder="1" applyAlignment="1">
      <alignment horizontal="center"/>
    </xf>
    <xf numFmtId="0" fontId="50" fillId="0" borderId="0" xfId="0" applyFont="1" applyAlignment="1">
      <alignment horizontal="center" vertical="center"/>
    </xf>
    <xf numFmtId="3" fontId="16" fillId="0" borderId="0" xfId="39" applyNumberFormat="1" applyAlignment="1">
      <alignment horizontal="left"/>
    </xf>
    <xf numFmtId="0" fontId="16" fillId="0" borderId="0" xfId="39" applyAlignment="1">
      <alignment horizontal="center"/>
    </xf>
    <xf numFmtId="0" fontId="16" fillId="0" borderId="0" xfId="0" applyFont="1" applyAlignment="1">
      <alignment horizontal="center" vertical="center"/>
    </xf>
    <xf numFmtId="0" fontId="18" fillId="0" borderId="49" xfId="0" applyFont="1" applyBorder="1" applyAlignment="1">
      <alignment horizontal="center"/>
    </xf>
    <xf numFmtId="0" fontId="18" fillId="0" borderId="34" xfId="0" applyFont="1" applyBorder="1" applyAlignment="1">
      <alignment horizontal="center"/>
    </xf>
    <xf numFmtId="0" fontId="22" fillId="0" borderId="43" xfId="0" applyFont="1" applyBorder="1" applyAlignment="1">
      <alignment horizontal="center"/>
    </xf>
    <xf numFmtId="0" fontId="16" fillId="33" borderId="0" xfId="0" applyFont="1" applyFill="1" applyAlignment="1">
      <alignment horizontal="justify" vertical="justify" wrapText="1"/>
    </xf>
    <xf numFmtId="0" fontId="23" fillId="0" borderId="0" xfId="0" applyFont="1" applyAlignment="1">
      <alignment horizontal="center"/>
    </xf>
    <xf numFmtId="0" fontId="17" fillId="0" borderId="0" xfId="0" applyFont="1" applyAlignment="1">
      <alignment horizontal="justify"/>
    </xf>
    <xf numFmtId="0" fontId="18" fillId="0" borderId="41" xfId="0" applyFont="1" applyBorder="1" applyAlignment="1">
      <alignment horizontal="center" vertical="center" wrapText="1"/>
    </xf>
    <xf numFmtId="0" fontId="18" fillId="0" borderId="42" xfId="0" applyFont="1" applyBorder="1"/>
    <xf numFmtId="0" fontId="18" fillId="0" borderId="26" xfId="0" applyFont="1" applyBorder="1"/>
    <xf numFmtId="164" fontId="16" fillId="0" borderId="0" xfId="152" applyFont="1" applyFill="1"/>
    <xf numFmtId="173" fontId="16" fillId="0" borderId="0" xfId="151" applyNumberFormat="1" applyFont="1" applyFill="1"/>
    <xf numFmtId="0" fontId="18" fillId="0" borderId="49" xfId="0" applyFont="1" applyBorder="1" applyAlignment="1">
      <alignment horizontal="center" wrapText="1"/>
    </xf>
    <xf numFmtId="0" fontId="18" fillId="0" borderId="52" xfId="0" applyFont="1" applyBorder="1"/>
    <xf numFmtId="0" fontId="18" fillId="0" borderId="61" xfId="0" applyFont="1" applyBorder="1"/>
    <xf numFmtId="0" fontId="18" fillId="0" borderId="73" xfId="0" applyFont="1" applyBorder="1" applyAlignment="1">
      <alignment horizontal="center" vertical="center" wrapText="1"/>
    </xf>
    <xf numFmtId="0" fontId="18" fillId="0" borderId="52" xfId="0" applyFont="1" applyBorder="1" applyAlignment="1">
      <alignment horizontal="center" vertical="center" wrapText="1"/>
    </xf>
    <xf numFmtId="173" fontId="16" fillId="0" borderId="33" xfId="151" applyNumberFormat="1" applyFont="1" applyFill="1" applyBorder="1" applyAlignment="1">
      <alignment horizontal="center"/>
    </xf>
    <xf numFmtId="0" fontId="24" fillId="0" borderId="10" xfId="0" applyFont="1" applyBorder="1" applyAlignment="1">
      <alignment horizontal="center"/>
    </xf>
    <xf numFmtId="0" fontId="24" fillId="0" borderId="38" xfId="0" applyFont="1" applyBorder="1" applyAlignment="1">
      <alignment horizontal="center"/>
    </xf>
    <xf numFmtId="0" fontId="18" fillId="0" borderId="21" xfId="0" applyFont="1" applyBorder="1"/>
    <xf numFmtId="0" fontId="18" fillId="0" borderId="49" xfId="0" applyFont="1" applyBorder="1" applyAlignment="1">
      <alignment vertical="center"/>
    </xf>
    <xf numFmtId="0" fontId="18" fillId="0" borderId="43" xfId="0" applyFont="1" applyBorder="1" applyAlignment="1">
      <alignment vertical="center"/>
    </xf>
    <xf numFmtId="0" fontId="18" fillId="0" borderId="43" xfId="0" applyFont="1" applyBorder="1" applyAlignment="1">
      <alignment horizontal="center" vertical="center" wrapText="1"/>
    </xf>
    <xf numFmtId="0" fontId="18" fillId="0" borderId="44" xfId="0" applyFont="1" applyBorder="1" applyAlignment="1">
      <alignment horizontal="center" vertical="center" wrapText="1"/>
    </xf>
    <xf numFmtId="3" fontId="18" fillId="0" borderId="10" xfId="0" applyNumberFormat="1" applyFont="1" applyBorder="1" applyAlignment="1">
      <alignment horizontal="center"/>
    </xf>
    <xf numFmtId="0" fontId="17" fillId="0" borderId="0" xfId="0" applyFont="1"/>
    <xf numFmtId="0" fontId="18" fillId="0" borderId="43" xfId="0" applyFont="1" applyBorder="1" applyAlignment="1">
      <alignment horizontal="center"/>
    </xf>
    <xf numFmtId="0" fontId="18" fillId="0" borderId="44" xfId="0" applyFont="1" applyBorder="1" applyAlignment="1">
      <alignment horizontal="center"/>
    </xf>
    <xf numFmtId="0" fontId="17" fillId="0" borderId="0" xfId="0" applyFont="1" applyAlignment="1">
      <alignment horizontal="left"/>
    </xf>
    <xf numFmtId="0" fontId="18" fillId="0" borderId="41" xfId="0" applyFont="1" applyBorder="1"/>
    <xf numFmtId="0" fontId="18" fillId="0" borderId="56" xfId="0" applyFont="1" applyBorder="1" applyAlignment="1">
      <alignment horizontal="center" vertical="center"/>
    </xf>
    <xf numFmtId="0" fontId="18" fillId="0" borderId="18" xfId="0" applyFont="1" applyBorder="1" applyAlignment="1">
      <alignment horizontal="center" vertical="center"/>
    </xf>
    <xf numFmtId="0" fontId="18" fillId="0" borderId="11" xfId="0" applyFont="1" applyBorder="1" applyAlignment="1">
      <alignment horizontal="center" vertical="center"/>
    </xf>
    <xf numFmtId="0" fontId="18" fillId="0" borderId="11" xfId="0" applyFont="1" applyBorder="1" applyAlignment="1">
      <alignment horizontal="center" vertical="center" wrapText="1"/>
    </xf>
    <xf numFmtId="0" fontId="18" fillId="0" borderId="24" xfId="0" applyFont="1" applyBorder="1"/>
    <xf numFmtId="3" fontId="18" fillId="0" borderId="24" xfId="0" applyNumberFormat="1" applyFont="1" applyBorder="1"/>
    <xf numFmtId="0" fontId="18" fillId="0" borderId="58" xfId="0" applyFont="1" applyBorder="1"/>
    <xf numFmtId="3" fontId="18" fillId="0" borderId="58" xfId="0" applyNumberFormat="1" applyFont="1" applyBorder="1"/>
    <xf numFmtId="3" fontId="18" fillId="0" borderId="59" xfId="0" applyNumberFormat="1" applyFont="1" applyBorder="1"/>
    <xf numFmtId="0" fontId="18" fillId="0" borderId="73" xfId="0" applyFont="1" applyBorder="1" applyAlignment="1">
      <alignment horizontal="center" wrapText="1"/>
    </xf>
    <xf numFmtId="0" fontId="16" fillId="0" borderId="33" xfId="0" applyFont="1" applyBorder="1" applyAlignment="1">
      <alignment horizontal="center"/>
    </xf>
    <xf numFmtId="0" fontId="18" fillId="0" borderId="43" xfId="0" applyFont="1" applyBorder="1" applyAlignment="1">
      <alignment horizontal="center" wrapText="1"/>
    </xf>
    <xf numFmtId="0" fontId="18" fillId="0" borderId="44" xfId="0" applyFont="1" applyBorder="1" applyAlignment="1">
      <alignment horizontal="center" wrapText="1"/>
    </xf>
    <xf numFmtId="3" fontId="18" fillId="0" borderId="39" xfId="0" applyNumberFormat="1" applyFont="1" applyBorder="1"/>
    <xf numFmtId="3" fontId="18" fillId="0" borderId="0" xfId="0" applyNumberFormat="1" applyFont="1"/>
    <xf numFmtId="0" fontId="18" fillId="0" borderId="22" xfId="0" applyFont="1" applyBorder="1"/>
    <xf numFmtId="173" fontId="16" fillId="0" borderId="0" xfId="151" applyNumberFormat="1" applyFont="1" applyFill="1" applyAlignment="1"/>
    <xf numFmtId="0" fontId="18" fillId="0" borderId="43" xfId="0" applyFont="1" applyBorder="1" applyAlignment="1">
      <alignment horizontal="centerContinuous" vertical="center" wrapText="1"/>
    </xf>
    <xf numFmtId="173" fontId="18" fillId="0" borderId="44" xfId="151" applyNumberFormat="1" applyFont="1" applyFill="1" applyBorder="1" applyAlignment="1">
      <alignment horizontal="centerContinuous" vertical="center" wrapText="1"/>
    </xf>
    <xf numFmtId="0" fontId="18" fillId="0" borderId="44" xfId="0" applyFont="1" applyBorder="1" applyAlignment="1">
      <alignment horizontal="centerContinuous" vertical="center" wrapText="1"/>
    </xf>
    <xf numFmtId="173" fontId="18" fillId="0" borderId="38" xfId="151" applyNumberFormat="1" applyFont="1" applyFill="1" applyBorder="1"/>
    <xf numFmtId="173" fontId="18" fillId="0" borderId="0" xfId="151" applyNumberFormat="1" applyFont="1" applyFill="1" applyAlignment="1">
      <alignment horizontal="center"/>
    </xf>
    <xf numFmtId="0" fontId="18" fillId="0" borderId="73" xfId="0" applyFont="1" applyBorder="1"/>
    <xf numFmtId="0" fontId="18" fillId="0" borderId="52" xfId="0" applyFont="1" applyBorder="1" applyAlignment="1">
      <alignment horizontal="centerContinuous" vertical="center" wrapText="1"/>
    </xf>
    <xf numFmtId="173" fontId="18" fillId="0" borderId="61" xfId="151" applyNumberFormat="1" applyFont="1" applyFill="1" applyBorder="1" applyAlignment="1">
      <alignment horizontal="centerContinuous" vertical="center" wrapText="1"/>
    </xf>
    <xf numFmtId="0" fontId="18" fillId="0" borderId="43" xfId="0" applyFont="1" applyBorder="1"/>
    <xf numFmtId="0" fontId="18" fillId="0" borderId="44" xfId="0" applyFont="1" applyBorder="1"/>
    <xf numFmtId="0" fontId="16" fillId="0" borderId="0" xfId="0" applyFont="1" applyAlignment="1">
      <alignment horizontal="center" wrapText="1"/>
    </xf>
    <xf numFmtId="0" fontId="16" fillId="0" borderId="0" xfId="0" quotePrefix="1" applyFont="1"/>
    <xf numFmtId="0" fontId="16" fillId="0" borderId="37" xfId="0" applyFont="1" applyBorder="1"/>
    <xf numFmtId="0" fontId="26" fillId="0" borderId="49" xfId="0" applyFont="1" applyBorder="1" applyAlignment="1">
      <alignment horizontal="center" wrapText="1"/>
    </xf>
    <xf numFmtId="0" fontId="16" fillId="0" borderId="43" xfId="0" applyFont="1" applyBorder="1"/>
    <xf numFmtId="173" fontId="16" fillId="0" borderId="44" xfId="151" applyNumberFormat="1" applyFont="1" applyFill="1" applyBorder="1"/>
    <xf numFmtId="3" fontId="16" fillId="0" borderId="18" xfId="0" applyNumberFormat="1" applyFont="1" applyBorder="1" applyAlignment="1">
      <alignment horizontal="right" vertical="center" wrapText="1"/>
    </xf>
    <xf numFmtId="173" fontId="16" fillId="0" borderId="68" xfId="151" applyNumberFormat="1" applyFont="1" applyFill="1" applyBorder="1"/>
    <xf numFmtId="3" fontId="16" fillId="0" borderId="47" xfId="0" applyNumberFormat="1" applyFont="1" applyBorder="1"/>
    <xf numFmtId="0" fontId="18" fillId="0" borderId="0" xfId="0" applyFont="1" applyAlignment="1">
      <alignment vertical="center"/>
    </xf>
    <xf numFmtId="0" fontId="24" fillId="0" borderId="0" xfId="0" applyFont="1" applyAlignment="1">
      <alignment horizontal="center" vertical="center"/>
    </xf>
    <xf numFmtId="0" fontId="24" fillId="0" borderId="0" xfId="0" applyFont="1" applyAlignment="1">
      <alignment horizontal="left" vertical="center"/>
    </xf>
    <xf numFmtId="0" fontId="24" fillId="0" borderId="0" xfId="0" applyFont="1" applyAlignment="1">
      <alignment vertical="center"/>
    </xf>
    <xf numFmtId="0" fontId="22" fillId="0" borderId="0" xfId="0" applyFont="1" applyAlignment="1">
      <alignment horizontal="center" vertical="center"/>
    </xf>
    <xf numFmtId="0" fontId="16" fillId="0" borderId="0" xfId="0" applyFont="1" applyAlignment="1">
      <alignment vertical="center"/>
    </xf>
    <xf numFmtId="0" fontId="24" fillId="0" borderId="0" xfId="0" applyFont="1" applyAlignment="1">
      <alignment horizontal="left" vertical="center" indent="5"/>
    </xf>
    <xf numFmtId="0" fontId="24" fillId="0" borderId="0" xfId="0" applyFont="1" applyAlignment="1">
      <alignment horizontal="left" vertical="center" indent="4"/>
    </xf>
    <xf numFmtId="0" fontId="17" fillId="0" borderId="0" xfId="0" applyFont="1" applyAlignment="1">
      <alignment horizontal="justify" vertical="center"/>
    </xf>
    <xf numFmtId="0" fontId="50" fillId="0" borderId="0" xfId="0" applyFont="1" applyAlignment="1">
      <alignment vertical="center"/>
    </xf>
    <xf numFmtId="0" fontId="17" fillId="0" borderId="76" xfId="0" applyFont="1" applyBorder="1" applyAlignment="1">
      <alignment vertical="center"/>
    </xf>
    <xf numFmtId="0" fontId="17" fillId="0" borderId="64" xfId="0" applyFont="1" applyBorder="1" applyAlignment="1">
      <alignment horizontal="center" vertical="center"/>
    </xf>
    <xf numFmtId="0" fontId="55" fillId="0" borderId="29" xfId="0" applyFont="1" applyBorder="1" applyAlignment="1">
      <alignment vertical="center"/>
    </xf>
    <xf numFmtId="0" fontId="17" fillId="0" borderId="65" xfId="0" applyFont="1" applyBorder="1" applyAlignment="1">
      <alignment vertical="center"/>
    </xf>
    <xf numFmtId="0" fontId="17" fillId="0" borderId="29" xfId="0" applyFont="1" applyBorder="1" applyAlignment="1">
      <alignment vertical="center"/>
    </xf>
    <xf numFmtId="0" fontId="17" fillId="0" borderId="53" xfId="0" applyFont="1" applyBorder="1" applyAlignment="1">
      <alignment vertical="center"/>
    </xf>
    <xf numFmtId="0" fontId="54" fillId="0" borderId="0" xfId="0" applyFont="1" applyAlignment="1">
      <alignment horizontal="center" vertical="center"/>
    </xf>
    <xf numFmtId="0" fontId="16" fillId="0" borderId="50" xfId="0" applyFont="1" applyBorder="1" applyAlignment="1">
      <alignment vertical="center"/>
    </xf>
    <xf numFmtId="0" fontId="16" fillId="0" borderId="77" xfId="0" applyFont="1" applyBorder="1" applyAlignment="1">
      <alignment horizontal="right" vertical="center"/>
    </xf>
    <xf numFmtId="0" fontId="16" fillId="0" borderId="29" xfId="0" applyFont="1" applyBorder="1" applyAlignment="1">
      <alignment vertical="center"/>
    </xf>
    <xf numFmtId="0" fontId="16" fillId="0" borderId="65" xfId="0" applyFont="1" applyBorder="1" applyAlignment="1">
      <alignment horizontal="right" vertical="center"/>
    </xf>
    <xf numFmtId="0" fontId="16" fillId="0" borderId="53" xfId="0" applyFont="1" applyBorder="1" applyAlignment="1">
      <alignment vertical="center"/>
    </xf>
    <xf numFmtId="0" fontId="16" fillId="0" borderId="76" xfId="0" applyFont="1" applyBorder="1" applyAlignment="1">
      <alignment horizontal="right" vertical="center"/>
    </xf>
    <xf numFmtId="0" fontId="18" fillId="0" borderId="0" xfId="0" applyFont="1" applyAlignment="1">
      <alignment horizontal="center" vertical="center"/>
    </xf>
    <xf numFmtId="0" fontId="56" fillId="0" borderId="9" xfId="0" applyFont="1" applyBorder="1" applyAlignment="1">
      <alignment horizontal="center" vertical="center"/>
    </xf>
    <xf numFmtId="0" fontId="56" fillId="0" borderId="59" xfId="0" applyFont="1" applyBorder="1" applyAlignment="1">
      <alignment horizontal="center" vertical="center"/>
    </xf>
    <xf numFmtId="0" fontId="56" fillId="0" borderId="66" xfId="0" applyFont="1" applyBorder="1" applyAlignment="1">
      <alignment horizontal="center" vertical="center" wrapText="1"/>
    </xf>
    <xf numFmtId="0" fontId="56" fillId="0" borderId="59" xfId="0" applyFont="1" applyBorder="1" applyAlignment="1">
      <alignment horizontal="center" vertical="center" wrapText="1"/>
    </xf>
    <xf numFmtId="0" fontId="17" fillId="0" borderId="65" xfId="0" applyFont="1" applyBorder="1" applyAlignment="1">
      <alignment horizontal="center" vertical="center"/>
    </xf>
    <xf numFmtId="0" fontId="17" fillId="0" borderId="0" xfId="0" applyFont="1" applyAlignment="1">
      <alignment horizontal="center" vertical="center"/>
    </xf>
    <xf numFmtId="0" fontId="17" fillId="0" borderId="77" xfId="0" applyFont="1" applyBorder="1" applyAlignment="1">
      <alignment horizontal="center" vertical="center"/>
    </xf>
    <xf numFmtId="0" fontId="17" fillId="0" borderId="40" xfId="0" applyFont="1" applyBorder="1" applyAlignment="1">
      <alignment horizontal="center" vertical="center"/>
    </xf>
    <xf numFmtId="3" fontId="17" fillId="0" borderId="0" xfId="0" applyNumberFormat="1" applyFont="1" applyAlignment="1">
      <alignment horizontal="center" vertical="center"/>
    </xf>
    <xf numFmtId="0" fontId="17" fillId="0" borderId="29" xfId="0" applyFont="1" applyBorder="1" applyAlignment="1">
      <alignment horizontal="center" vertical="center"/>
    </xf>
    <xf numFmtId="0" fontId="17" fillId="0" borderId="53" xfId="0" applyFont="1" applyBorder="1" applyAlignment="1">
      <alignment horizontal="center" vertical="center"/>
    </xf>
    <xf numFmtId="0" fontId="18" fillId="0" borderId="64" xfId="0" applyFont="1" applyBorder="1" applyAlignment="1">
      <alignment horizontal="center" vertical="center"/>
    </xf>
    <xf numFmtId="10" fontId="18" fillId="0" borderId="64" xfId="0" applyNumberFormat="1" applyFont="1" applyBorder="1" applyAlignment="1">
      <alignment horizontal="center" vertical="center"/>
    </xf>
    <xf numFmtId="3" fontId="17" fillId="0" borderId="40" xfId="0" applyNumberFormat="1" applyFont="1" applyBorder="1" applyAlignment="1">
      <alignment horizontal="center" vertical="center"/>
    </xf>
    <xf numFmtId="10" fontId="56" fillId="0" borderId="64" xfId="0" applyNumberFormat="1" applyFont="1" applyBorder="1" applyAlignment="1">
      <alignment horizontal="center" vertical="center"/>
    </xf>
    <xf numFmtId="10" fontId="56" fillId="0" borderId="76" xfId="0" applyNumberFormat="1" applyFont="1" applyBorder="1" applyAlignment="1">
      <alignment horizontal="center" vertical="center"/>
    </xf>
    <xf numFmtId="0" fontId="17" fillId="0" borderId="50" xfId="0" applyFont="1" applyBorder="1" applyAlignment="1">
      <alignment horizontal="center" vertical="center"/>
    </xf>
    <xf numFmtId="0" fontId="17" fillId="0" borderId="66" xfId="0" applyFont="1" applyBorder="1" applyAlignment="1">
      <alignment horizontal="center" vertical="center"/>
    </xf>
    <xf numFmtId="3" fontId="17" fillId="0" borderId="66" xfId="0" applyNumberFormat="1" applyFont="1" applyBorder="1" applyAlignment="1">
      <alignment horizontal="center" vertical="center"/>
    </xf>
    <xf numFmtId="3" fontId="17" fillId="0" borderId="64" xfId="0" applyNumberFormat="1" applyFont="1" applyBorder="1" applyAlignment="1">
      <alignment horizontal="center" vertical="center"/>
    </xf>
    <xf numFmtId="0" fontId="56" fillId="0" borderId="63" xfId="0" applyFont="1" applyBorder="1" applyAlignment="1">
      <alignment horizontal="center" vertical="center"/>
    </xf>
    <xf numFmtId="0" fontId="56" fillId="0" borderId="76" xfId="0" applyFont="1" applyBorder="1" applyAlignment="1">
      <alignment horizontal="center" vertical="center"/>
    </xf>
    <xf numFmtId="3" fontId="56" fillId="0" borderId="63" xfId="0" applyNumberFormat="1" applyFont="1" applyBorder="1" applyAlignment="1">
      <alignment horizontal="center" vertical="center"/>
    </xf>
    <xf numFmtId="0" fontId="56" fillId="0" borderId="63" xfId="0" applyFont="1" applyBorder="1" applyAlignment="1">
      <alignment vertical="center"/>
    </xf>
    <xf numFmtId="0" fontId="0" fillId="0" borderId="0" xfId="0" applyAlignment="1">
      <alignment vertical="center"/>
    </xf>
    <xf numFmtId="0" fontId="57" fillId="0" borderId="9" xfId="0" applyFont="1" applyBorder="1" applyAlignment="1">
      <alignment horizontal="center" vertical="center"/>
    </xf>
    <xf numFmtId="0" fontId="57" fillId="0" borderId="59" xfId="0" applyFont="1" applyBorder="1" applyAlignment="1">
      <alignment horizontal="center" vertical="center"/>
    </xf>
    <xf numFmtId="3" fontId="57" fillId="0" borderId="59" xfId="0" applyNumberFormat="1" applyFont="1" applyBorder="1" applyAlignment="1">
      <alignment horizontal="center" vertical="center"/>
    </xf>
    <xf numFmtId="0" fontId="18" fillId="0" borderId="9" xfId="0" applyFont="1" applyBorder="1" applyAlignment="1">
      <alignment horizontal="center" vertical="center"/>
    </xf>
    <xf numFmtId="0" fontId="56" fillId="0" borderId="58" xfId="0" applyFont="1" applyBorder="1" applyAlignment="1">
      <alignment horizontal="center" vertical="center"/>
    </xf>
    <xf numFmtId="3" fontId="56" fillId="0" borderId="59" xfId="0" applyNumberFormat="1" applyFont="1" applyBorder="1" applyAlignment="1">
      <alignment horizontal="center" vertical="center"/>
    </xf>
    <xf numFmtId="0" fontId="18" fillId="0" borderId="59" xfId="0" applyFont="1" applyBorder="1" applyAlignment="1">
      <alignment horizontal="center" vertical="center"/>
    </xf>
    <xf numFmtId="10" fontId="17" fillId="0" borderId="65" xfId="0" applyNumberFormat="1" applyFont="1" applyBorder="1" applyAlignment="1">
      <alignment horizontal="center" vertical="center"/>
    </xf>
    <xf numFmtId="10" fontId="17" fillId="0" borderId="77" xfId="0" applyNumberFormat="1" applyFont="1" applyBorder="1" applyAlignment="1">
      <alignment horizontal="center" vertical="center"/>
    </xf>
    <xf numFmtId="10" fontId="17" fillId="0" borderId="9" xfId="0" applyNumberFormat="1" applyFont="1" applyBorder="1" applyAlignment="1">
      <alignment horizontal="center" vertical="center"/>
    </xf>
    <xf numFmtId="10" fontId="17" fillId="0" borderId="64" xfId="0" applyNumberFormat="1" applyFont="1" applyBorder="1" applyAlignment="1">
      <alignment horizontal="center" vertical="center"/>
    </xf>
    <xf numFmtId="0" fontId="22" fillId="0" borderId="49" xfId="0" applyFont="1" applyBorder="1" applyAlignment="1">
      <alignment horizontal="centerContinuous"/>
    </xf>
    <xf numFmtId="0" fontId="22" fillId="0" borderId="44" xfId="0" applyFont="1" applyBorder="1" applyAlignment="1">
      <alignment horizontal="centerContinuous"/>
    </xf>
    <xf numFmtId="0" fontId="58" fillId="33" borderId="14" xfId="0" applyFont="1" applyFill="1" applyBorder="1"/>
    <xf numFmtId="0" fontId="58" fillId="33" borderId="24" xfId="0" applyFont="1" applyFill="1" applyBorder="1"/>
    <xf numFmtId="0" fontId="59" fillId="33" borderId="24" xfId="0" applyFont="1" applyFill="1" applyBorder="1" applyAlignment="1">
      <alignment horizontal="left" vertical="center"/>
    </xf>
    <xf numFmtId="0" fontId="58" fillId="33" borderId="23" xfId="0" applyFont="1" applyFill="1" applyBorder="1"/>
    <xf numFmtId="0" fontId="58" fillId="33" borderId="0" xfId="0" applyFont="1" applyFill="1"/>
    <xf numFmtId="0" fontId="58" fillId="33" borderId="13" xfId="0" applyFont="1" applyFill="1" applyBorder="1"/>
    <xf numFmtId="0" fontId="58" fillId="33" borderId="16" xfId="0" applyFont="1" applyFill="1" applyBorder="1"/>
    <xf numFmtId="0" fontId="16" fillId="33" borderId="0" xfId="113" applyFont="1" applyFill="1"/>
    <xf numFmtId="0" fontId="58" fillId="33" borderId="19" xfId="0" applyFont="1" applyFill="1" applyBorder="1"/>
    <xf numFmtId="0" fontId="58" fillId="33" borderId="17" xfId="0" applyFont="1" applyFill="1" applyBorder="1"/>
    <xf numFmtId="0" fontId="58" fillId="33" borderId="68" xfId="0" applyFont="1" applyFill="1" applyBorder="1"/>
    <xf numFmtId="0" fontId="17" fillId="0" borderId="76" xfId="0" applyFont="1" applyBorder="1" applyAlignment="1">
      <alignment horizontal="center" vertical="center"/>
    </xf>
    <xf numFmtId="0" fontId="23" fillId="0" borderId="0" xfId="0" applyFont="1" applyAlignment="1">
      <alignment horizontal="left"/>
    </xf>
    <xf numFmtId="0" fontId="22" fillId="0" borderId="57" xfId="0" applyFont="1" applyBorder="1" applyAlignment="1">
      <alignment vertical="center"/>
    </xf>
    <xf numFmtId="0" fontId="22" fillId="0" borderId="59" xfId="0" applyFont="1" applyBorder="1" applyAlignment="1">
      <alignment vertical="center"/>
    </xf>
    <xf numFmtId="0" fontId="23" fillId="0" borderId="76" xfId="0" applyFont="1" applyBorder="1" applyAlignment="1">
      <alignment vertical="center"/>
    </xf>
    <xf numFmtId="0" fontId="23" fillId="0" borderId="64" xfId="0" applyFont="1" applyBorder="1" applyAlignment="1">
      <alignment vertical="center"/>
    </xf>
    <xf numFmtId="0" fontId="23" fillId="0" borderId="65" xfId="0" applyFont="1" applyBorder="1" applyAlignment="1">
      <alignment vertical="center"/>
    </xf>
    <xf numFmtId="0" fontId="23" fillId="0" borderId="40" xfId="0" applyFont="1" applyBorder="1" applyAlignment="1">
      <alignment vertical="center"/>
    </xf>
    <xf numFmtId="174" fontId="23" fillId="0" borderId="10" xfId="49" applyNumberFormat="1" applyFont="1" applyFill="1" applyBorder="1"/>
    <xf numFmtId="0" fontId="21" fillId="0" borderId="0" xfId="0" applyFont="1" applyAlignment="1">
      <alignment horizontal="center"/>
    </xf>
    <xf numFmtId="0" fontId="50" fillId="0" borderId="13" xfId="0" applyFont="1" applyBorder="1"/>
    <xf numFmtId="3" fontId="50" fillId="0" borderId="19" xfId="0" applyNumberFormat="1" applyFont="1" applyBorder="1"/>
    <xf numFmtId="3" fontId="50" fillId="0" borderId="30" xfId="0" applyNumberFormat="1" applyFont="1" applyBorder="1"/>
    <xf numFmtId="3" fontId="50" fillId="0" borderId="12" xfId="0" applyNumberFormat="1" applyFont="1" applyBorder="1"/>
    <xf numFmtId="3" fontId="50" fillId="0" borderId="61" xfId="0" applyNumberFormat="1" applyFont="1" applyBorder="1"/>
    <xf numFmtId="0" fontId="50" fillId="0" borderId="32" xfId="0" applyFont="1" applyBorder="1"/>
    <xf numFmtId="0" fontId="50" fillId="0" borderId="0" xfId="0" applyFont="1" applyAlignment="1">
      <alignment horizontal="left"/>
    </xf>
    <xf numFmtId="0" fontId="50" fillId="0" borderId="0" xfId="0" applyFont="1" applyAlignment="1">
      <alignment horizontal="centerContinuous" vertical="center"/>
    </xf>
    <xf numFmtId="3" fontId="50" fillId="0" borderId="0" xfId="0" applyNumberFormat="1" applyFont="1" applyAlignment="1">
      <alignment horizontal="centerContinuous" vertical="center"/>
    </xf>
    <xf numFmtId="0" fontId="50" fillId="0" borderId="0" xfId="0" applyFont="1" applyAlignment="1">
      <alignment horizontal="centerContinuous"/>
    </xf>
    <xf numFmtId="3" fontId="50" fillId="0" borderId="0" xfId="0" applyNumberFormat="1" applyFont="1" applyAlignment="1">
      <alignment horizontal="centerContinuous"/>
    </xf>
    <xf numFmtId="0" fontId="61" fillId="0" borderId="0" xfId="0" applyFont="1" applyAlignment="1">
      <alignment horizontal="center"/>
    </xf>
    <xf numFmtId="0" fontId="62" fillId="0" borderId="0" xfId="0" applyFont="1"/>
    <xf numFmtId="3" fontId="23" fillId="0" borderId="10" xfId="0" applyNumberFormat="1" applyFont="1" applyBorder="1"/>
    <xf numFmtId="3" fontId="23" fillId="0" borderId="33" xfId="0" applyNumberFormat="1" applyFont="1" applyBorder="1"/>
    <xf numFmtId="3" fontId="23" fillId="0" borderId="12" xfId="0" applyNumberFormat="1" applyFont="1" applyBorder="1"/>
    <xf numFmtId="0" fontId="23" fillId="0" borderId="11" xfId="0" applyFont="1" applyBorder="1"/>
    <xf numFmtId="0" fontId="23" fillId="0" borderId="10" xfId="0" applyFont="1" applyBorder="1"/>
    <xf numFmtId="0" fontId="23" fillId="0" borderId="15" xfId="0" applyFont="1" applyBorder="1"/>
    <xf numFmtId="3" fontId="23" fillId="0" borderId="38" xfId="0" applyNumberFormat="1" applyFont="1" applyBorder="1"/>
    <xf numFmtId="173" fontId="23" fillId="0" borderId="0" xfId="49" applyNumberFormat="1" applyFont="1" applyFill="1"/>
    <xf numFmtId="0" fontId="58" fillId="0" borderId="0" xfId="0" applyFont="1"/>
    <xf numFmtId="0" fontId="58" fillId="0" borderId="0" xfId="0" applyFont="1" applyAlignment="1">
      <alignment horizontal="justify" vertical="justify" wrapText="1"/>
    </xf>
    <xf numFmtId="3" fontId="58" fillId="0" borderId="0" xfId="0" applyNumberFormat="1" applyFont="1"/>
    <xf numFmtId="0" fontId="58" fillId="0" borderId="0" xfId="0" applyFont="1" applyAlignment="1">
      <alignment horizontal="centerContinuous"/>
    </xf>
    <xf numFmtId="0" fontId="63" fillId="0" borderId="0" xfId="0" applyFont="1"/>
    <xf numFmtId="0" fontId="58" fillId="0" borderId="34" xfId="0" applyFont="1" applyBorder="1"/>
    <xf numFmtId="0" fontId="58" fillId="0" borderId="15" xfId="0" applyFont="1" applyBorder="1"/>
    <xf numFmtId="0" fontId="58" fillId="0" borderId="37" xfId="0" applyFont="1" applyBorder="1"/>
    <xf numFmtId="0" fontId="58" fillId="0" borderId="45" xfId="0" applyFont="1" applyBorder="1"/>
    <xf numFmtId="4" fontId="58" fillId="0" borderId="0" xfId="0" applyNumberFormat="1" applyFont="1"/>
    <xf numFmtId="4" fontId="16" fillId="0" borderId="0" xfId="0" applyNumberFormat="1" applyFont="1"/>
    <xf numFmtId="0" fontId="18" fillId="33" borderId="73" xfId="0" applyFont="1" applyFill="1" applyBorder="1" applyAlignment="1">
      <alignment horizontal="center"/>
    </xf>
    <xf numFmtId="0" fontId="18" fillId="33" borderId="52" xfId="0" applyFont="1" applyFill="1" applyBorder="1" applyAlignment="1">
      <alignment horizontal="center" vertical="center" wrapText="1"/>
    </xf>
    <xf numFmtId="0" fontId="18" fillId="33" borderId="52" xfId="0" applyFont="1" applyFill="1" applyBorder="1" applyAlignment="1">
      <alignment horizontal="center" wrapText="1"/>
    </xf>
    <xf numFmtId="4" fontId="18" fillId="33" borderId="61" xfId="0" applyNumberFormat="1" applyFont="1" applyFill="1" applyBorder="1" applyAlignment="1">
      <alignment horizontal="center" wrapText="1"/>
    </xf>
    <xf numFmtId="0" fontId="18" fillId="32" borderId="50" xfId="0" applyFont="1" applyFill="1" applyBorder="1"/>
    <xf numFmtId="0" fontId="16" fillId="32" borderId="51" xfId="0" applyFont="1" applyFill="1" applyBorder="1" applyAlignment="1">
      <alignment horizontal="center"/>
    </xf>
    <xf numFmtId="3" fontId="16" fillId="32" borderId="51" xfId="0" applyNumberFormat="1" applyFont="1" applyFill="1" applyBorder="1"/>
    <xf numFmtId="4" fontId="16" fillId="32" borderId="66" xfId="0" applyNumberFormat="1" applyFont="1" applyFill="1" applyBorder="1"/>
    <xf numFmtId="0" fontId="18" fillId="33" borderId="57" xfId="0" applyFont="1" applyFill="1" applyBorder="1"/>
    <xf numFmtId="0" fontId="16" fillId="32" borderId="58" xfId="0" applyFont="1" applyFill="1" applyBorder="1" applyAlignment="1">
      <alignment horizontal="center"/>
    </xf>
    <xf numFmtId="3" fontId="16" fillId="32" borderId="58" xfId="0" applyNumberFormat="1" applyFont="1" applyFill="1" applyBorder="1"/>
    <xf numFmtId="4" fontId="16" fillId="32" borderId="59" xfId="0" applyNumberFormat="1" applyFont="1" applyFill="1" applyBorder="1"/>
    <xf numFmtId="0" fontId="20" fillId="32" borderId="50" xfId="0" applyFont="1" applyFill="1" applyBorder="1"/>
    <xf numFmtId="0" fontId="16" fillId="32" borderId="52" xfId="0" applyFont="1" applyFill="1" applyBorder="1" applyAlignment="1">
      <alignment horizontal="center"/>
    </xf>
    <xf numFmtId="3" fontId="16" fillId="32" borderId="52" xfId="0" applyNumberFormat="1" applyFont="1" applyFill="1" applyBorder="1"/>
    <xf numFmtId="4" fontId="16" fillId="32" borderId="61" xfId="0" applyNumberFormat="1" applyFont="1" applyFill="1" applyBorder="1"/>
    <xf numFmtId="0" fontId="16" fillId="0" borderId="53" xfId="0" applyFont="1" applyBorder="1"/>
    <xf numFmtId="0" fontId="16" fillId="0" borderId="46" xfId="0" applyFont="1" applyBorder="1" applyAlignment="1">
      <alignment horizontal="center"/>
    </xf>
    <xf numFmtId="4" fontId="16" fillId="0" borderId="63" xfId="0" applyNumberFormat="1" applyFont="1" applyBorder="1"/>
    <xf numFmtId="3" fontId="16" fillId="0" borderId="46" xfId="0" applyNumberFormat="1" applyFont="1" applyBorder="1"/>
    <xf numFmtId="3" fontId="16" fillId="0" borderId="31" xfId="0" applyNumberFormat="1" applyFont="1" applyBorder="1"/>
    <xf numFmtId="3" fontId="16" fillId="32" borderId="28" xfId="0" applyNumberFormat="1" applyFont="1" applyFill="1" applyBorder="1"/>
    <xf numFmtId="0" fontId="16" fillId="33" borderId="29" xfId="0" applyFont="1" applyFill="1" applyBorder="1"/>
    <xf numFmtId="0" fontId="16" fillId="32" borderId="18" xfId="0" applyFont="1" applyFill="1" applyBorder="1" applyAlignment="1">
      <alignment horizontal="center"/>
    </xf>
    <xf numFmtId="4" fontId="16" fillId="33" borderId="18" xfId="0" applyNumberFormat="1" applyFont="1" applyFill="1" applyBorder="1"/>
    <xf numFmtId="4" fontId="16" fillId="33" borderId="0" xfId="0" applyNumberFormat="1" applyFont="1" applyFill="1"/>
    <xf numFmtId="3" fontId="16" fillId="33" borderId="18" xfId="0" applyNumberFormat="1" applyFont="1" applyFill="1" applyBorder="1"/>
    <xf numFmtId="4" fontId="16" fillId="33" borderId="16" xfId="0" applyNumberFormat="1" applyFont="1" applyFill="1" applyBorder="1"/>
    <xf numFmtId="4" fontId="16" fillId="32" borderId="52" xfId="0" applyNumberFormat="1" applyFont="1" applyFill="1" applyBorder="1" applyAlignment="1">
      <alignment horizontal="center"/>
    </xf>
    <xf numFmtId="4" fontId="16" fillId="33" borderId="52" xfId="0" applyNumberFormat="1" applyFont="1" applyFill="1" applyBorder="1"/>
    <xf numFmtId="3" fontId="16" fillId="33" borderId="54" xfId="0" applyNumberFormat="1" applyFont="1" applyFill="1" applyBorder="1"/>
    <xf numFmtId="3" fontId="16" fillId="33" borderId="52" xfId="0" applyNumberFormat="1" applyFont="1" applyFill="1" applyBorder="1"/>
    <xf numFmtId="3" fontId="16" fillId="32" borderId="55" xfId="0" applyNumberFormat="1" applyFont="1" applyFill="1" applyBorder="1"/>
    <xf numFmtId="3" fontId="16" fillId="32" borderId="61" xfId="0" applyNumberFormat="1" applyFont="1" applyFill="1" applyBorder="1"/>
    <xf numFmtId="3" fontId="16" fillId="32" borderId="31" xfId="0" applyNumberFormat="1" applyFont="1" applyFill="1" applyBorder="1"/>
    <xf numFmtId="4" fontId="16" fillId="32" borderId="18" xfId="0" applyNumberFormat="1" applyFont="1" applyFill="1" applyBorder="1" applyAlignment="1">
      <alignment horizontal="center"/>
    </xf>
    <xf numFmtId="0" fontId="20" fillId="32" borderId="29" xfId="0" applyFont="1" applyFill="1" applyBorder="1"/>
    <xf numFmtId="4" fontId="16" fillId="32" borderId="46" xfId="0" applyNumberFormat="1" applyFont="1" applyFill="1" applyBorder="1"/>
    <xf numFmtId="3" fontId="16" fillId="32" borderId="40" xfId="0" applyNumberFormat="1" applyFont="1" applyFill="1" applyBorder="1"/>
    <xf numFmtId="0" fontId="18" fillId="32" borderId="57" xfId="0" applyFont="1" applyFill="1" applyBorder="1"/>
    <xf numFmtId="3" fontId="16" fillId="33" borderId="58" xfId="0" applyNumberFormat="1" applyFont="1" applyFill="1" applyBorder="1"/>
    <xf numFmtId="4" fontId="16" fillId="33" borderId="58" xfId="0" applyNumberFormat="1" applyFont="1" applyFill="1" applyBorder="1"/>
    <xf numFmtId="4" fontId="16" fillId="33" borderId="13" xfId="0" applyNumberFormat="1" applyFont="1" applyFill="1" applyBorder="1"/>
    <xf numFmtId="0" fontId="16" fillId="32" borderId="53" xfId="0" applyFont="1" applyFill="1" applyBorder="1"/>
    <xf numFmtId="4" fontId="16" fillId="32" borderId="46" xfId="0" applyNumberFormat="1" applyFont="1" applyFill="1" applyBorder="1" applyAlignment="1">
      <alignment horizontal="center"/>
    </xf>
    <xf numFmtId="4" fontId="16" fillId="33" borderId="70" xfId="0" applyNumberFormat="1" applyFont="1" applyFill="1" applyBorder="1"/>
    <xf numFmtId="4" fontId="16" fillId="33" borderId="46" xfId="0" applyNumberFormat="1" applyFont="1" applyFill="1" applyBorder="1"/>
    <xf numFmtId="3" fontId="16" fillId="33" borderId="46" xfId="0" applyNumberFormat="1" applyFont="1" applyFill="1" applyBorder="1"/>
    <xf numFmtId="3" fontId="16" fillId="33" borderId="51" xfId="0" applyNumberFormat="1" applyFont="1" applyFill="1" applyBorder="1"/>
    <xf numFmtId="4" fontId="16" fillId="33" borderId="51" xfId="0" applyNumberFormat="1" applyFont="1" applyFill="1" applyBorder="1"/>
    <xf numFmtId="4" fontId="16" fillId="32" borderId="58" xfId="0" applyNumberFormat="1" applyFont="1" applyFill="1" applyBorder="1" applyAlignment="1">
      <alignment horizontal="center"/>
    </xf>
    <xf numFmtId="3" fontId="16" fillId="33" borderId="0" xfId="0" applyNumberFormat="1" applyFont="1" applyFill="1"/>
    <xf numFmtId="4" fontId="16" fillId="32" borderId="13" xfId="0" applyNumberFormat="1" applyFont="1" applyFill="1" applyBorder="1" applyAlignment="1">
      <alignment horizontal="center"/>
    </xf>
    <xf numFmtId="172" fontId="16" fillId="33" borderId="11" xfId="152" applyNumberFormat="1" applyFont="1" applyFill="1" applyBorder="1"/>
    <xf numFmtId="0" fontId="16" fillId="32" borderId="63" xfId="0" applyFont="1" applyFill="1" applyBorder="1" applyAlignment="1">
      <alignment horizontal="center"/>
    </xf>
    <xf numFmtId="3" fontId="16" fillId="33" borderId="63" xfId="0" applyNumberFormat="1" applyFont="1" applyFill="1" applyBorder="1"/>
    <xf numFmtId="4" fontId="16" fillId="32" borderId="63" xfId="0" applyNumberFormat="1" applyFont="1" applyFill="1" applyBorder="1"/>
    <xf numFmtId="3" fontId="16" fillId="32" borderId="63" xfId="0" applyNumberFormat="1" applyFont="1" applyFill="1" applyBorder="1"/>
    <xf numFmtId="4" fontId="16" fillId="32" borderId="64" xfId="0" applyNumberFormat="1" applyFont="1" applyFill="1" applyBorder="1"/>
    <xf numFmtId="0" fontId="16" fillId="32" borderId="57" xfId="0" applyFont="1" applyFill="1" applyBorder="1" applyAlignment="1">
      <alignment horizontal="center"/>
    </xf>
    <xf numFmtId="4" fontId="16" fillId="32" borderId="21" xfId="0" applyNumberFormat="1" applyFont="1" applyFill="1" applyBorder="1" applyAlignment="1">
      <alignment horizontal="center"/>
    </xf>
    <xf numFmtId="4" fontId="16" fillId="33" borderId="58" xfId="0" applyNumberFormat="1" applyFont="1" applyFill="1" applyBorder="1" applyAlignment="1">
      <alignment horizontal="center"/>
    </xf>
    <xf numFmtId="3" fontId="16" fillId="32" borderId="58" xfId="0" applyNumberFormat="1" applyFont="1" applyFill="1" applyBorder="1" applyAlignment="1">
      <alignment horizontal="center"/>
    </xf>
    <xf numFmtId="4" fontId="16" fillId="32" borderId="22" xfId="0" applyNumberFormat="1" applyFont="1" applyFill="1" applyBorder="1" applyAlignment="1">
      <alignment horizontal="center"/>
    </xf>
    <xf numFmtId="4" fontId="16" fillId="0" borderId="10" xfId="126" applyNumberFormat="1" applyFont="1" applyBorder="1"/>
    <xf numFmtId="4" fontId="16" fillId="0" borderId="10" xfId="0" applyNumberFormat="1" applyFont="1" applyBorder="1" applyAlignment="1">
      <alignment horizontal="center"/>
    </xf>
    <xf numFmtId="0" fontId="64" fillId="32" borderId="0" xfId="0" applyFont="1" applyFill="1"/>
    <xf numFmtId="0" fontId="16" fillId="0" borderId="37" xfId="0" applyFont="1" applyBorder="1" applyAlignment="1">
      <alignment horizontal="left" wrapText="1"/>
    </xf>
    <xf numFmtId="0" fontId="18" fillId="33" borderId="20" xfId="0" applyFont="1" applyFill="1" applyBorder="1" applyAlignment="1">
      <alignment horizontal="left" wrapText="1"/>
    </xf>
    <xf numFmtId="0" fontId="18" fillId="33" borderId="58" xfId="0" applyFont="1" applyFill="1" applyBorder="1"/>
    <xf numFmtId="3" fontId="18" fillId="33" borderId="58" xfId="0" applyNumberFormat="1" applyFont="1" applyFill="1" applyBorder="1"/>
    <xf numFmtId="3" fontId="18" fillId="33" borderId="59" xfId="0" applyNumberFormat="1" applyFont="1" applyFill="1" applyBorder="1"/>
    <xf numFmtId="0" fontId="16" fillId="33" borderId="0" xfId="0" applyFont="1" applyFill="1" applyAlignment="1">
      <alignment horizontal="center" wrapText="1"/>
    </xf>
    <xf numFmtId="0" fontId="16" fillId="33" borderId="0" xfId="0" applyFont="1" applyFill="1"/>
    <xf numFmtId="0" fontId="18" fillId="33" borderId="0" xfId="0" applyFont="1" applyFill="1" applyAlignment="1">
      <alignment horizontal="left" wrapText="1"/>
    </xf>
    <xf numFmtId="164" fontId="16" fillId="0" borderId="0" xfId="152" applyFont="1"/>
    <xf numFmtId="0" fontId="17" fillId="33" borderId="0" xfId="0" applyFont="1" applyFill="1"/>
    <xf numFmtId="0" fontId="16" fillId="33" borderId="50" xfId="0" applyFont="1" applyFill="1" applyBorder="1"/>
    <xf numFmtId="0" fontId="16" fillId="33" borderId="51" xfId="0" applyFont="1" applyFill="1" applyBorder="1"/>
    <xf numFmtId="0" fontId="18" fillId="33" borderId="54" xfId="0" applyFont="1" applyFill="1" applyBorder="1" applyAlignment="1">
      <alignment horizontal="centerContinuous"/>
    </xf>
    <xf numFmtId="0" fontId="18" fillId="33" borderId="66" xfId="0" applyFont="1" applyFill="1" applyBorder="1" applyAlignment="1">
      <alignment horizontal="centerContinuous"/>
    </xf>
    <xf numFmtId="0" fontId="18" fillId="33" borderId="36" xfId="0" applyFont="1" applyFill="1" applyBorder="1" applyAlignment="1">
      <alignment horizontal="centerContinuous"/>
    </xf>
    <xf numFmtId="0" fontId="18" fillId="33" borderId="15" xfId="0" applyFont="1" applyFill="1" applyBorder="1" applyAlignment="1">
      <alignment horizontal="centerContinuous"/>
    </xf>
    <xf numFmtId="0" fontId="18" fillId="33" borderId="10" xfId="0" applyFont="1" applyFill="1" applyBorder="1" applyAlignment="1">
      <alignment horizontal="center"/>
    </xf>
    <xf numFmtId="0" fontId="18" fillId="33" borderId="33" xfId="0" applyFont="1" applyFill="1" applyBorder="1" applyAlignment="1">
      <alignment horizontal="center"/>
    </xf>
    <xf numFmtId="0" fontId="18" fillId="33" borderId="0" xfId="0" applyFont="1" applyFill="1"/>
    <xf numFmtId="4" fontId="16" fillId="33" borderId="11" xfId="0" applyNumberFormat="1" applyFont="1" applyFill="1" applyBorder="1"/>
    <xf numFmtId="3" fontId="16" fillId="33" borderId="11" xfId="0" applyNumberFormat="1" applyFont="1" applyFill="1" applyBorder="1"/>
    <xf numFmtId="0" fontId="16" fillId="33" borderId="53" xfId="0" applyFont="1" applyFill="1" applyBorder="1"/>
    <xf numFmtId="4" fontId="16" fillId="33" borderId="63" xfId="0" applyNumberFormat="1" applyFont="1" applyFill="1" applyBorder="1"/>
    <xf numFmtId="3" fontId="22" fillId="33" borderId="20" xfId="0" applyNumberFormat="1" applyFont="1" applyFill="1" applyBorder="1"/>
    <xf numFmtId="3" fontId="22" fillId="33" borderId="22" xfId="0" applyNumberFormat="1" applyFont="1" applyFill="1" applyBorder="1"/>
    <xf numFmtId="3" fontId="64" fillId="0" borderId="0" xfId="0" applyNumberFormat="1" applyFont="1"/>
    <xf numFmtId="4" fontId="64" fillId="0" borderId="0" xfId="0" applyNumberFormat="1" applyFont="1"/>
    <xf numFmtId="3" fontId="16" fillId="0" borderId="13" xfId="0" applyNumberFormat="1" applyFont="1" applyBorder="1" applyAlignment="1">
      <alignment horizontal="right"/>
    </xf>
    <xf numFmtId="0" fontId="16" fillId="0" borderId="20" xfId="0" applyFont="1" applyBorder="1"/>
    <xf numFmtId="0" fontId="16" fillId="0" borderId="21" xfId="0" applyFont="1" applyBorder="1"/>
    <xf numFmtId="0" fontId="26" fillId="0" borderId="48" xfId="0" applyFont="1" applyBorder="1"/>
    <xf numFmtId="0" fontId="16" fillId="0" borderId="12" xfId="0" applyFont="1" applyBorder="1"/>
    <xf numFmtId="0" fontId="16" fillId="0" borderId="21" xfId="0" applyFont="1" applyBorder="1" applyAlignment="1">
      <alignment horizontal="center"/>
    </xf>
    <xf numFmtId="0" fontId="36" fillId="0" borderId="0" xfId="0" applyFont="1"/>
    <xf numFmtId="3" fontId="65" fillId="0" borderId="51" xfId="0" applyNumberFormat="1" applyFont="1" applyBorder="1"/>
    <xf numFmtId="0" fontId="16" fillId="0" borderId="51" xfId="0" applyFont="1" applyBorder="1"/>
    <xf numFmtId="3" fontId="65" fillId="0" borderId="0" xfId="0" applyNumberFormat="1" applyFont="1"/>
    <xf numFmtId="0" fontId="64" fillId="0" borderId="0" xfId="0" applyFont="1"/>
    <xf numFmtId="173" fontId="64" fillId="0" borderId="0" xfId="151" applyNumberFormat="1" applyFont="1"/>
    <xf numFmtId="0" fontId="16" fillId="0" borderId="0" xfId="0" applyFont="1" applyAlignment="1">
      <alignment horizontal="left" vertical="top"/>
    </xf>
    <xf numFmtId="0" fontId="22" fillId="0" borderId="0" xfId="0" applyFont="1" applyAlignment="1">
      <alignment horizontal="left" wrapText="1"/>
    </xf>
    <xf numFmtId="0" fontId="22" fillId="33" borderId="13" xfId="0" applyFont="1" applyFill="1" applyBorder="1" applyAlignment="1">
      <alignment horizontal="centerContinuous" wrapText="1"/>
    </xf>
    <xf numFmtId="4" fontId="22" fillId="33" borderId="0" xfId="0" applyNumberFormat="1" applyFont="1" applyFill="1" applyAlignment="1">
      <alignment horizontal="centerContinuous" wrapText="1"/>
    </xf>
    <xf numFmtId="0" fontId="22" fillId="33" borderId="40" xfId="0" applyFont="1" applyFill="1" applyBorder="1" applyAlignment="1">
      <alignment horizontal="centerContinuous" wrapText="1"/>
    </xf>
    <xf numFmtId="0" fontId="18" fillId="33" borderId="34" xfId="0" applyFont="1" applyFill="1" applyBorder="1" applyAlignment="1">
      <alignment horizontal="center"/>
    </xf>
    <xf numFmtId="0" fontId="18" fillId="33" borderId="10" xfId="0" applyFont="1" applyFill="1" applyBorder="1" applyAlignment="1">
      <alignment horizontal="centerContinuous" vertical="center" wrapText="1"/>
    </xf>
    <xf numFmtId="3" fontId="18" fillId="33" borderId="10" xfId="0" applyNumberFormat="1" applyFont="1" applyFill="1" applyBorder="1" applyAlignment="1">
      <alignment horizontal="centerContinuous" vertical="center" wrapText="1"/>
    </xf>
    <xf numFmtId="0" fontId="18" fillId="33" borderId="12" xfId="0" applyFont="1" applyFill="1" applyBorder="1" applyAlignment="1">
      <alignment horizontal="centerContinuous" vertical="center" wrapText="1"/>
    </xf>
    <xf numFmtId="4" fontId="18" fillId="33" borderId="12" xfId="0" applyNumberFormat="1" applyFont="1" applyFill="1" applyBorder="1" applyAlignment="1">
      <alignment horizontal="centerContinuous" vertical="center" wrapText="1"/>
    </xf>
    <xf numFmtId="0" fontId="18" fillId="33" borderId="30" xfId="0" applyFont="1" applyFill="1" applyBorder="1" applyAlignment="1">
      <alignment horizontal="centerContinuous" vertical="center" wrapText="1"/>
    </xf>
    <xf numFmtId="0" fontId="26" fillId="0" borderId="35" xfId="0" applyFont="1" applyBorder="1" applyAlignment="1">
      <alignment horizontal="left" wrapText="1"/>
    </xf>
    <xf numFmtId="0" fontId="16" fillId="0" borderId="13" xfId="0" applyFont="1" applyBorder="1"/>
    <xf numFmtId="0" fontId="16" fillId="0" borderId="14" xfId="0" applyFont="1" applyBorder="1"/>
    <xf numFmtId="4" fontId="16" fillId="0" borderId="14" xfId="0" applyNumberFormat="1" applyFont="1" applyBorder="1"/>
    <xf numFmtId="0" fontId="16" fillId="0" borderId="27" xfId="0" applyFont="1" applyBorder="1"/>
    <xf numFmtId="0" fontId="16" fillId="0" borderId="13" xfId="0" applyFont="1" applyBorder="1" applyAlignment="1">
      <alignment horizontal="center"/>
    </xf>
    <xf numFmtId="3" fontId="16" fillId="0" borderId="13" xfId="125" applyNumberFormat="1" applyFont="1" applyBorder="1"/>
    <xf numFmtId="3" fontId="16" fillId="0" borderId="28" xfId="0" applyNumberFormat="1" applyFont="1" applyBorder="1"/>
    <xf numFmtId="3" fontId="16" fillId="0" borderId="19" xfId="0" applyNumberFormat="1" applyFont="1" applyBorder="1"/>
    <xf numFmtId="3" fontId="16" fillId="0" borderId="30" xfId="0" applyNumberFormat="1" applyFont="1" applyBorder="1"/>
    <xf numFmtId="3" fontId="16" fillId="0" borderId="14" xfId="0" applyNumberFormat="1" applyFont="1" applyBorder="1" applyAlignment="1">
      <alignment horizontal="right"/>
    </xf>
    <xf numFmtId="166" fontId="30" fillId="0" borderId="11" xfId="150" applyFont="1" applyFill="1" applyBorder="1" applyAlignment="1">
      <alignment horizontal="right"/>
    </xf>
    <xf numFmtId="3" fontId="16" fillId="0" borderId="27" xfId="0" applyNumberFormat="1" applyFont="1" applyBorder="1" applyAlignment="1">
      <alignment horizontal="right"/>
    </xf>
    <xf numFmtId="175" fontId="30" fillId="0" borderId="13" xfId="150" applyNumberFormat="1" applyFont="1" applyFill="1" applyBorder="1" applyAlignment="1">
      <alignment horizontal="right"/>
    </xf>
    <xf numFmtId="3" fontId="16" fillId="0" borderId="18" xfId="0" applyNumberFormat="1" applyFont="1" applyBorder="1" applyAlignment="1">
      <alignment horizontal="right"/>
    </xf>
    <xf numFmtId="3" fontId="16" fillId="0" borderId="28" xfId="0" applyNumberFormat="1" applyFont="1" applyBorder="1" applyAlignment="1">
      <alignment horizontal="right"/>
    </xf>
    <xf numFmtId="3" fontId="30" fillId="0" borderId="13" xfId="150" applyNumberFormat="1" applyFont="1" applyFill="1" applyBorder="1" applyAlignment="1">
      <alignment horizontal="right"/>
    </xf>
    <xf numFmtId="3" fontId="30" fillId="0" borderId="18" xfId="150" applyNumberFormat="1" applyFont="1" applyFill="1" applyBorder="1" applyAlignment="1">
      <alignment horizontal="right"/>
    </xf>
    <xf numFmtId="175" fontId="30" fillId="0" borderId="14" xfId="150" applyNumberFormat="1" applyFont="1" applyFill="1" applyBorder="1"/>
    <xf numFmtId="3" fontId="16" fillId="0" borderId="27" xfId="0" applyNumberFormat="1" applyFont="1" applyBorder="1"/>
    <xf numFmtId="3" fontId="16" fillId="32" borderId="13" xfId="0" applyNumberFormat="1" applyFont="1" applyFill="1" applyBorder="1"/>
    <xf numFmtId="0" fontId="18" fillId="33" borderId="20" xfId="0" applyFont="1" applyFill="1" applyBorder="1"/>
    <xf numFmtId="0" fontId="18" fillId="33" borderId="21" xfId="0" applyFont="1" applyFill="1" applyBorder="1"/>
    <xf numFmtId="3" fontId="18" fillId="33" borderId="21" xfId="0" applyNumberFormat="1" applyFont="1" applyFill="1" applyBorder="1"/>
    <xf numFmtId="173" fontId="18" fillId="33" borderId="21" xfId="151" applyNumberFormat="1" applyFont="1" applyFill="1" applyBorder="1"/>
    <xf numFmtId="173" fontId="18" fillId="33" borderId="22" xfId="151" applyNumberFormat="1" applyFont="1" applyFill="1" applyBorder="1"/>
    <xf numFmtId="3" fontId="16" fillId="33" borderId="21" xfId="0" applyNumberFormat="1" applyFont="1" applyFill="1" applyBorder="1"/>
    <xf numFmtId="3" fontId="16" fillId="33" borderId="22" xfId="0" applyNumberFormat="1" applyFont="1" applyFill="1" applyBorder="1"/>
    <xf numFmtId="0" fontId="16" fillId="32" borderId="12" xfId="0" applyFont="1" applyFill="1" applyBorder="1"/>
    <xf numFmtId="3" fontId="16" fillId="32" borderId="19" xfId="0" applyNumberFormat="1" applyFont="1" applyFill="1" applyBorder="1"/>
    <xf numFmtId="0" fontId="16" fillId="32" borderId="78" xfId="0" applyFont="1" applyFill="1" applyBorder="1"/>
    <xf numFmtId="0" fontId="16" fillId="0" borderId="35" xfId="0" applyFont="1" applyBorder="1"/>
    <xf numFmtId="0" fontId="16" fillId="0" borderId="11" xfId="0" applyFont="1" applyBorder="1" applyAlignment="1">
      <alignment horizontal="center"/>
    </xf>
    <xf numFmtId="0" fontId="30" fillId="0" borderId="56" xfId="0" applyFont="1" applyBorder="1"/>
    <xf numFmtId="0" fontId="30" fillId="0" borderId="18" xfId="0" applyFont="1" applyBorder="1" applyAlignment="1">
      <alignment horizontal="center"/>
    </xf>
    <xf numFmtId="3" fontId="16" fillId="33" borderId="13" xfId="125" applyNumberFormat="1" applyFont="1" applyFill="1" applyBorder="1"/>
    <xf numFmtId="164" fontId="64" fillId="0" borderId="0" xfId="152" applyFont="1"/>
    <xf numFmtId="3" fontId="64" fillId="32" borderId="0" xfId="0" applyNumberFormat="1" applyFont="1" applyFill="1"/>
    <xf numFmtId="0" fontId="16" fillId="33" borderId="34" xfId="0" applyFont="1" applyFill="1" applyBorder="1"/>
    <xf numFmtId="0" fontId="16" fillId="33" borderId="10" xfId="0" applyFont="1" applyFill="1" applyBorder="1" applyAlignment="1">
      <alignment horizontal="center"/>
    </xf>
    <xf numFmtId="3" fontId="16" fillId="32" borderId="10" xfId="125" applyNumberFormat="1" applyFont="1" applyFill="1" applyBorder="1"/>
    <xf numFmtId="3" fontId="16" fillId="33" borderId="10" xfId="0" applyNumberFormat="1" applyFont="1" applyFill="1" applyBorder="1"/>
    <xf numFmtId="0" fontId="18" fillId="33" borderId="60" xfId="0" applyFont="1" applyFill="1" applyBorder="1"/>
    <xf numFmtId="0" fontId="18" fillId="33" borderId="46" xfId="0" applyFont="1" applyFill="1" applyBorder="1"/>
    <xf numFmtId="3" fontId="18" fillId="33" borderId="46" xfId="0" applyNumberFormat="1" applyFont="1" applyFill="1" applyBorder="1"/>
    <xf numFmtId="3" fontId="18" fillId="33" borderId="31" xfId="0" applyNumberFormat="1" applyFont="1" applyFill="1" applyBorder="1"/>
    <xf numFmtId="3" fontId="66" fillId="0" borderId="21" xfId="0" applyNumberFormat="1" applyFont="1" applyBorder="1"/>
    <xf numFmtId="3" fontId="66" fillId="0" borderId="22" xfId="0" applyNumberFormat="1" applyFont="1" applyBorder="1"/>
    <xf numFmtId="0" fontId="21" fillId="0" borderId="0" xfId="0" applyFont="1" applyAlignment="1">
      <alignment horizontal="left" wrapText="1"/>
    </xf>
    <xf numFmtId="0" fontId="18" fillId="33" borderId="20" xfId="0" applyFont="1" applyFill="1" applyBorder="1" applyAlignment="1">
      <alignment horizontal="center"/>
    </xf>
    <xf numFmtId="0" fontId="18" fillId="33" borderId="21" xfId="0" applyFont="1" applyFill="1" applyBorder="1" applyAlignment="1">
      <alignment horizontal="centerContinuous" vertical="center" wrapText="1"/>
    </xf>
    <xf numFmtId="3" fontId="18" fillId="33" borderId="22" xfId="0" applyNumberFormat="1" applyFont="1" applyFill="1" applyBorder="1" applyAlignment="1">
      <alignment horizontal="centerContinuous" vertical="center" wrapText="1"/>
    </xf>
    <xf numFmtId="4" fontId="16" fillId="0" borderId="28" xfId="0" applyNumberFormat="1" applyFont="1" applyBorder="1"/>
    <xf numFmtId="173" fontId="16" fillId="0" borderId="0" xfId="151" applyNumberFormat="1" applyFont="1"/>
    <xf numFmtId="0" fontId="16" fillId="32" borderId="56" xfId="0" applyFont="1" applyFill="1" applyBorder="1"/>
    <xf numFmtId="3" fontId="16" fillId="32" borderId="14" xfId="0" applyNumberFormat="1" applyFont="1" applyFill="1" applyBorder="1"/>
    <xf numFmtId="4" fontId="16" fillId="0" borderId="27" xfId="0" applyNumberFormat="1" applyFont="1" applyBorder="1"/>
    <xf numFmtId="0" fontId="30" fillId="0" borderId="60" xfId="0" applyFont="1" applyBorder="1"/>
    <xf numFmtId="3" fontId="16" fillId="32" borderId="70" xfId="125" applyNumberFormat="1" applyFont="1" applyFill="1" applyBorder="1"/>
    <xf numFmtId="3" fontId="16" fillId="32" borderId="70" xfId="0" applyNumberFormat="1" applyFont="1" applyFill="1" applyBorder="1"/>
    <xf numFmtId="4" fontId="16" fillId="0" borderId="31" xfId="0" applyNumberFormat="1" applyFont="1" applyBorder="1"/>
    <xf numFmtId="0" fontId="30" fillId="0" borderId="9" xfId="0" applyFont="1" applyBorder="1"/>
    <xf numFmtId="3" fontId="16" fillId="0" borderId="62" xfId="0" applyNumberFormat="1" applyFont="1" applyBorder="1"/>
    <xf numFmtId="3" fontId="16" fillId="0" borderId="58" xfId="0" applyNumberFormat="1" applyFont="1" applyBorder="1"/>
    <xf numFmtId="3" fontId="16" fillId="0" borderId="51" xfId="0" applyNumberFormat="1" applyFont="1" applyBorder="1"/>
    <xf numFmtId="0" fontId="22" fillId="0" borderId="57" xfId="0" applyFont="1" applyBorder="1" applyAlignment="1">
      <alignment horizontal="center"/>
    </xf>
    <xf numFmtId="0" fontId="16" fillId="0" borderId="66" xfId="0" applyFont="1" applyBorder="1"/>
    <xf numFmtId="0" fontId="18" fillId="33" borderId="49" xfId="0" applyFont="1" applyFill="1" applyBorder="1" applyAlignment="1">
      <alignment horizontal="center"/>
    </xf>
    <xf numFmtId="0" fontId="18" fillId="33" borderId="43" xfId="0" applyFont="1" applyFill="1" applyBorder="1" applyAlignment="1">
      <alignment horizontal="centerContinuous" vertical="center" wrapText="1"/>
    </xf>
    <xf numFmtId="0" fontId="18" fillId="33" borderId="44" xfId="0" applyFont="1" applyFill="1" applyBorder="1" applyAlignment="1">
      <alignment horizontal="centerContinuous" vertical="center" wrapText="1"/>
    </xf>
    <xf numFmtId="3" fontId="16" fillId="33" borderId="34" xfId="0" applyNumberFormat="1" applyFont="1" applyFill="1" applyBorder="1"/>
    <xf numFmtId="3" fontId="16" fillId="33" borderId="33" xfId="0" applyNumberFormat="1" applyFont="1" applyFill="1" applyBorder="1"/>
    <xf numFmtId="3" fontId="16" fillId="0" borderId="37" xfId="0" applyNumberFormat="1" applyFont="1" applyBorder="1"/>
    <xf numFmtId="173" fontId="64" fillId="0" borderId="0" xfId="0" applyNumberFormat="1" applyFont="1"/>
    <xf numFmtId="3" fontId="18" fillId="33" borderId="73" xfId="0" applyNumberFormat="1" applyFont="1" applyFill="1" applyBorder="1" applyAlignment="1">
      <alignment horizontal="center" wrapText="1"/>
    </xf>
    <xf numFmtId="3" fontId="18" fillId="33" borderId="43" xfId="0" applyNumberFormat="1" applyFont="1" applyFill="1" applyBorder="1" applyAlignment="1">
      <alignment horizontal="centerContinuous" vertical="center" wrapText="1"/>
    </xf>
    <xf numFmtId="3" fontId="18" fillId="33" borderId="44" xfId="0" applyNumberFormat="1" applyFont="1" applyFill="1" applyBorder="1" applyAlignment="1">
      <alignment horizontal="centerContinuous" vertical="center" wrapText="1"/>
    </xf>
    <xf numFmtId="3" fontId="16" fillId="0" borderId="35" xfId="0" applyNumberFormat="1" applyFont="1" applyBorder="1"/>
    <xf numFmtId="3" fontId="16" fillId="0" borderId="23" xfId="0" applyNumberFormat="1" applyFont="1" applyBorder="1"/>
    <xf numFmtId="3" fontId="30" fillId="0" borderId="56" xfId="0" applyNumberFormat="1" applyFont="1" applyBorder="1"/>
    <xf numFmtId="3" fontId="30" fillId="0" borderId="16" xfId="0" applyNumberFormat="1" applyFont="1" applyBorder="1"/>
    <xf numFmtId="3" fontId="30" fillId="0" borderId="28" xfId="0" applyNumberFormat="1" applyFont="1" applyBorder="1"/>
    <xf numFmtId="3" fontId="35" fillId="32" borderId="0" xfId="0" applyNumberFormat="1" applyFont="1" applyFill="1"/>
    <xf numFmtId="3" fontId="30" fillId="0" borderId="0" xfId="0" applyNumberFormat="1" applyFont="1"/>
    <xf numFmtId="3" fontId="18" fillId="0" borderId="56" xfId="0" applyNumberFormat="1" applyFont="1" applyBorder="1"/>
    <xf numFmtId="3" fontId="18" fillId="0" borderId="16" xfId="0" applyNumberFormat="1" applyFont="1" applyBorder="1"/>
    <xf numFmtId="3" fontId="16" fillId="0" borderId="56" xfId="0" applyNumberFormat="1" applyFont="1" applyBorder="1"/>
    <xf numFmtId="3" fontId="18" fillId="32" borderId="20" xfId="0" applyNumberFormat="1" applyFont="1" applyFill="1" applyBorder="1"/>
    <xf numFmtId="3" fontId="18" fillId="33" borderId="22" xfId="0" applyNumberFormat="1" applyFont="1" applyFill="1" applyBorder="1"/>
    <xf numFmtId="3" fontId="16" fillId="0" borderId="20" xfId="0" applyNumberFormat="1" applyFont="1" applyBorder="1"/>
    <xf numFmtId="3" fontId="22" fillId="0" borderId="57" xfId="0" applyNumberFormat="1" applyFont="1" applyBorder="1" applyAlignment="1">
      <alignment horizontal="centerContinuous"/>
    </xf>
    <xf numFmtId="3" fontId="22" fillId="0" borderId="58" xfId="0" applyNumberFormat="1" applyFont="1" applyBorder="1" applyAlignment="1">
      <alignment horizontal="centerContinuous"/>
    </xf>
    <xf numFmtId="3" fontId="22" fillId="0" borderId="59" xfId="0" applyNumberFormat="1" applyFont="1" applyBorder="1" applyAlignment="1">
      <alignment horizontal="centerContinuous"/>
    </xf>
    <xf numFmtId="3" fontId="16" fillId="0" borderId="60" xfId="0" applyNumberFormat="1" applyFont="1" applyBorder="1"/>
    <xf numFmtId="3" fontId="18" fillId="0" borderId="57" xfId="0" applyNumberFormat="1" applyFont="1" applyBorder="1"/>
    <xf numFmtId="3" fontId="18" fillId="0" borderId="20" xfId="0" applyNumberFormat="1" applyFont="1" applyBorder="1"/>
    <xf numFmtId="3" fontId="18" fillId="33" borderId="20" xfId="0" applyNumberFormat="1" applyFont="1" applyFill="1" applyBorder="1" applyAlignment="1">
      <alignment horizontal="center" wrapText="1"/>
    </xf>
    <xf numFmtId="3" fontId="18" fillId="33" borderId="21" xfId="0" applyNumberFormat="1" applyFont="1" applyFill="1" applyBorder="1" applyAlignment="1">
      <alignment horizontal="centerContinuous" vertical="center" wrapText="1"/>
    </xf>
    <xf numFmtId="3" fontId="16" fillId="0" borderId="29" xfId="0" applyNumberFormat="1" applyFont="1" applyBorder="1" applyAlignment="1">
      <alignment horizontal="left" wrapText="1"/>
    </xf>
    <xf numFmtId="3" fontId="16" fillId="0" borderId="28" xfId="0" applyNumberFormat="1" applyFont="1" applyBorder="1" applyAlignment="1">
      <alignment horizontal="right" vertical="center" wrapText="1"/>
    </xf>
    <xf numFmtId="3" fontId="30" fillId="0" borderId="29" xfId="0" applyNumberFormat="1" applyFont="1" applyBorder="1" applyAlignment="1">
      <alignment horizontal="left" wrapText="1"/>
    </xf>
    <xf numFmtId="3" fontId="30" fillId="0" borderId="18" xfId="0" applyNumberFormat="1" applyFont="1" applyBorder="1"/>
    <xf numFmtId="3" fontId="18" fillId="33" borderId="20" xfId="0" applyNumberFormat="1" applyFont="1" applyFill="1" applyBorder="1"/>
    <xf numFmtId="3" fontId="16" fillId="0" borderId="29" xfId="0" applyNumberFormat="1" applyFont="1" applyBorder="1"/>
    <xf numFmtId="3" fontId="16" fillId="0" borderId="34" xfId="0" applyNumberFormat="1" applyFont="1" applyBorder="1"/>
    <xf numFmtId="3" fontId="16" fillId="0" borderId="10" xfId="0" applyNumberFormat="1" applyFont="1" applyBorder="1" applyAlignment="1">
      <alignment horizontal="centerContinuous" wrapText="1"/>
    </xf>
    <xf numFmtId="3" fontId="16" fillId="0" borderId="33" xfId="0" applyNumberFormat="1" applyFont="1" applyBorder="1" applyAlignment="1">
      <alignment horizontal="centerContinuous" wrapText="1"/>
    </xf>
    <xf numFmtId="3" fontId="17" fillId="0" borderId="0" xfId="0" applyNumberFormat="1" applyFont="1"/>
    <xf numFmtId="0" fontId="23" fillId="0" borderId="34" xfId="0" applyFont="1" applyBorder="1" applyProtection="1">
      <protection locked="0"/>
    </xf>
    <xf numFmtId="0" fontId="23" fillId="0" borderId="0" xfId="0" applyFont="1" applyAlignment="1">
      <alignment horizontal="centerContinuous"/>
    </xf>
    <xf numFmtId="3" fontId="23" fillId="0" borderId="27" xfId="0" applyNumberFormat="1" applyFont="1" applyBorder="1"/>
    <xf numFmtId="0" fontId="23" fillId="0" borderId="23" xfId="0" applyFont="1" applyBorder="1"/>
    <xf numFmtId="0" fontId="23" fillId="0" borderId="36" xfId="0" applyFont="1" applyBorder="1"/>
    <xf numFmtId="0" fontId="23" fillId="0" borderId="25" xfId="0" applyFont="1" applyBorder="1"/>
    <xf numFmtId="173" fontId="23" fillId="0" borderId="0" xfId="151" applyNumberFormat="1" applyFont="1" applyFill="1"/>
    <xf numFmtId="0" fontId="23" fillId="0" borderId="37" xfId="0" applyFont="1" applyBorder="1"/>
    <xf numFmtId="0" fontId="23" fillId="0" borderId="34" xfId="0" applyFont="1" applyBorder="1" applyAlignment="1">
      <alignment horizontal="center"/>
    </xf>
    <xf numFmtId="0" fontId="23" fillId="0" borderId="10" xfId="0" applyFont="1" applyBorder="1" applyAlignment="1">
      <alignment horizontal="center"/>
    </xf>
    <xf numFmtId="3" fontId="23" fillId="0" borderId="10" xfId="0" applyNumberFormat="1" applyFont="1" applyBorder="1" applyAlignment="1">
      <alignment horizontal="center"/>
    </xf>
    <xf numFmtId="3" fontId="24" fillId="0" borderId="33" xfId="0" applyNumberFormat="1" applyFont="1" applyBorder="1"/>
    <xf numFmtId="14" fontId="23" fillId="0" borderId="0" xfId="0" applyNumberFormat="1" applyFont="1"/>
    <xf numFmtId="0" fontId="23" fillId="0" borderId="38" xfId="0" applyFont="1" applyBorder="1"/>
    <xf numFmtId="0" fontId="23" fillId="0" borderId="38" xfId="0" applyFont="1" applyBorder="1" applyAlignment="1">
      <alignment horizontal="center"/>
    </xf>
    <xf numFmtId="3" fontId="23" fillId="0" borderId="38" xfId="0" applyNumberFormat="1" applyFont="1" applyBorder="1" applyAlignment="1">
      <alignment horizontal="right"/>
    </xf>
    <xf numFmtId="3" fontId="23" fillId="0" borderId="39" xfId="0" applyNumberFormat="1" applyFont="1" applyBorder="1" applyAlignment="1">
      <alignment horizontal="right"/>
    </xf>
    <xf numFmtId="0" fontId="23" fillId="0" borderId="27" xfId="0" applyFont="1" applyBorder="1"/>
    <xf numFmtId="173" fontId="23" fillId="0" borderId="0" xfId="0" applyNumberFormat="1" applyFont="1"/>
    <xf numFmtId="0" fontId="16" fillId="0" borderId="33" xfId="0" applyFont="1" applyBorder="1" applyAlignment="1">
      <alignment horizontal="left"/>
    </xf>
    <xf numFmtId="173" fontId="23" fillId="0" borderId="0" xfId="151" applyNumberFormat="1" applyFont="1" applyFill="1" applyAlignment="1"/>
    <xf numFmtId="3" fontId="23" fillId="0" borderId="11" xfId="0" applyNumberFormat="1" applyFont="1" applyBorder="1"/>
    <xf numFmtId="0" fontId="23" fillId="0" borderId="0" xfId="0" applyFont="1" applyAlignment="1">
      <alignment horizontal="center" wrapText="1"/>
    </xf>
    <xf numFmtId="0" fontId="23" fillId="0" borderId="35" xfId="0" applyFont="1" applyBorder="1" applyAlignment="1">
      <alignment horizontal="left"/>
    </xf>
    <xf numFmtId="173" fontId="23" fillId="0" borderId="0" xfId="151" applyNumberFormat="1" applyFont="1" applyFill="1" applyBorder="1"/>
    <xf numFmtId="0" fontId="23" fillId="0" borderId="24" xfId="0" applyFont="1" applyBorder="1"/>
    <xf numFmtId="3" fontId="23" fillId="0" borderId="15" xfId="0" applyNumberFormat="1" applyFont="1" applyBorder="1"/>
    <xf numFmtId="0" fontId="23" fillId="0" borderId="68" xfId="0" applyFont="1" applyBorder="1"/>
    <xf numFmtId="3" fontId="16" fillId="0" borderId="78" xfId="39" applyNumberFormat="1" applyBorder="1"/>
    <xf numFmtId="3" fontId="16" fillId="0" borderId="81" xfId="39" applyNumberFormat="1" applyBorder="1"/>
    <xf numFmtId="3" fontId="16" fillId="0" borderId="69" xfId="39" applyNumberFormat="1" applyBorder="1"/>
    <xf numFmtId="4" fontId="22" fillId="33" borderId="9" xfId="0" applyNumberFormat="1" applyFont="1" applyFill="1" applyBorder="1" applyAlignment="1">
      <alignment horizontal="center"/>
    </xf>
    <xf numFmtId="0" fontId="18" fillId="0" borderId="71" xfId="0" applyFont="1" applyBorder="1"/>
    <xf numFmtId="0" fontId="23" fillId="0" borderId="79" xfId="0" applyFont="1" applyBorder="1"/>
    <xf numFmtId="0" fontId="18" fillId="0" borderId="72" xfId="0" applyFont="1" applyBorder="1" applyAlignment="1">
      <alignment horizontal="center" vertical="center"/>
    </xf>
    <xf numFmtId="3" fontId="23" fillId="0" borderId="80" xfId="0" applyNumberFormat="1" applyFont="1" applyBorder="1"/>
    <xf numFmtId="3" fontId="23" fillId="0" borderId="67" xfId="0" applyNumberFormat="1" applyFont="1" applyBorder="1"/>
    <xf numFmtId="173" fontId="16" fillId="0" borderId="10" xfId="151" applyNumberFormat="1" applyFont="1" applyFill="1" applyBorder="1" applyAlignment="1">
      <alignment horizontal="center"/>
    </xf>
    <xf numFmtId="0" fontId="18" fillId="0" borderId="43" xfId="0" applyFont="1" applyBorder="1" applyAlignment="1">
      <alignment horizontal="center" vertical="center"/>
    </xf>
    <xf numFmtId="173" fontId="16" fillId="0" borderId="11" xfId="151" applyNumberFormat="1" applyFont="1" applyFill="1" applyBorder="1" applyAlignment="1">
      <alignment horizontal="center"/>
    </xf>
    <xf numFmtId="0" fontId="23" fillId="0" borderId="53" xfId="0" applyFont="1" applyBorder="1"/>
    <xf numFmtId="0" fontId="23" fillId="0" borderId="63" xfId="0" applyFont="1" applyBorder="1"/>
    <xf numFmtId="173" fontId="16" fillId="0" borderId="46" xfId="151" applyNumberFormat="1" applyFont="1" applyFill="1" applyBorder="1" applyAlignment="1">
      <alignment horizontal="center"/>
    </xf>
    <xf numFmtId="3" fontId="23" fillId="0" borderId="64" xfId="0" applyNumberFormat="1" applyFont="1" applyBorder="1"/>
    <xf numFmtId="0" fontId="23" fillId="0" borderId="58" xfId="0" applyFont="1" applyBorder="1"/>
    <xf numFmtId="3" fontId="22" fillId="0" borderId="59" xfId="0" applyNumberFormat="1" applyFont="1" applyBorder="1"/>
    <xf numFmtId="3" fontId="18" fillId="0" borderId="11" xfId="0" applyNumberFormat="1" applyFont="1" applyBorder="1" applyAlignment="1">
      <alignment horizontal="center"/>
    </xf>
    <xf numFmtId="3" fontId="18" fillId="0" borderId="21" xfId="0" applyNumberFormat="1" applyFont="1" applyBorder="1" applyAlignment="1">
      <alignment horizontal="center"/>
    </xf>
    <xf numFmtId="3" fontId="18" fillId="0" borderId="22" xfId="0" applyNumberFormat="1" applyFont="1" applyBorder="1" applyAlignment="1">
      <alignment horizontal="center"/>
    </xf>
    <xf numFmtId="3" fontId="18" fillId="0" borderId="59" xfId="0" applyNumberFormat="1" applyFont="1" applyBorder="1" applyAlignment="1">
      <alignment horizontal="center"/>
    </xf>
    <xf numFmtId="173" fontId="18" fillId="0" borderId="9" xfId="151" applyNumberFormat="1" applyFont="1" applyFill="1" applyBorder="1" applyAlignment="1">
      <alignment horizontal="center"/>
    </xf>
    <xf numFmtId="3" fontId="16" fillId="0" borderId="33" xfId="0" applyNumberFormat="1" applyFont="1" applyBorder="1" applyAlignment="1">
      <alignment horizontal="right" vertical="center" wrapText="1"/>
    </xf>
    <xf numFmtId="3" fontId="16" fillId="0" borderId="11" xfId="0" applyNumberFormat="1" applyFont="1" applyBorder="1" applyAlignment="1">
      <alignment horizontal="right" vertical="center" wrapText="1"/>
    </xf>
    <xf numFmtId="3" fontId="16" fillId="0" borderId="27" xfId="0" applyNumberFormat="1" applyFont="1" applyBorder="1" applyAlignment="1">
      <alignment horizontal="right" vertical="center" wrapText="1"/>
    </xf>
    <xf numFmtId="173" fontId="18" fillId="0" borderId="22" xfId="151" applyNumberFormat="1" applyFont="1" applyFill="1" applyBorder="1"/>
    <xf numFmtId="173" fontId="23" fillId="0" borderId="11" xfId="151" applyNumberFormat="1" applyFont="1" applyFill="1" applyBorder="1" applyAlignment="1">
      <alignment horizontal="right" vertical="center" wrapText="1"/>
    </xf>
    <xf numFmtId="0" fontId="18" fillId="0" borderId="9" xfId="0" applyFont="1" applyBorder="1" applyAlignment="1">
      <alignment horizontal="center" wrapText="1"/>
    </xf>
    <xf numFmtId="173" fontId="16" fillId="0" borderId="10" xfId="151" applyNumberFormat="1" applyFont="1" applyFill="1" applyBorder="1"/>
    <xf numFmtId="173" fontId="23" fillId="0" borderId="10" xfId="151" applyNumberFormat="1" applyFont="1" applyFill="1" applyBorder="1" applyAlignment="1">
      <alignment horizontal="centerContinuous" vertical="center" wrapText="1"/>
    </xf>
    <xf numFmtId="0" fontId="18" fillId="0" borderId="57" xfId="0" applyFont="1" applyBorder="1" applyAlignment="1">
      <alignment horizontal="center" vertical="center" wrapText="1"/>
    </xf>
    <xf numFmtId="0" fontId="18" fillId="0" borderId="62" xfId="0" applyFont="1" applyBorder="1"/>
    <xf numFmtId="173" fontId="18" fillId="0" borderId="59" xfId="151" applyNumberFormat="1" applyFont="1" applyFill="1" applyBorder="1" applyAlignment="1">
      <alignment horizontal="centerContinuous" vertical="center" wrapText="1"/>
    </xf>
    <xf numFmtId="0" fontId="16" fillId="0" borderId="58" xfId="0" applyFont="1" applyBorder="1"/>
    <xf numFmtId="173" fontId="18" fillId="0" borderId="21" xfId="151" applyNumberFormat="1" applyFont="1" applyFill="1" applyBorder="1"/>
    <xf numFmtId="173" fontId="18" fillId="0" borderId="62" xfId="151" applyNumberFormat="1" applyFont="1" applyFill="1" applyBorder="1"/>
    <xf numFmtId="173" fontId="18" fillId="0" borderId="59" xfId="151" applyNumberFormat="1" applyFont="1" applyFill="1" applyBorder="1"/>
    <xf numFmtId="0" fontId="23" fillId="0" borderId="16" xfId="0" applyFont="1" applyBorder="1"/>
    <xf numFmtId="0" fontId="18" fillId="0" borderId="57" xfId="0" applyFont="1" applyBorder="1" applyAlignment="1">
      <alignment vertical="center" wrapText="1"/>
    </xf>
    <xf numFmtId="0" fontId="18" fillId="0" borderId="59" xfId="0" applyFont="1" applyBorder="1" applyAlignment="1">
      <alignment vertical="center" wrapText="1"/>
    </xf>
    <xf numFmtId="173" fontId="18" fillId="0" borderId="57" xfId="0" applyNumberFormat="1" applyFont="1" applyBorder="1" applyAlignment="1">
      <alignment horizontal="center" vertical="center" wrapText="1"/>
    </xf>
    <xf numFmtId="173" fontId="18" fillId="0" borderId="9" xfId="0" applyNumberFormat="1" applyFont="1" applyBorder="1" applyAlignment="1">
      <alignment horizontal="center" vertical="center" wrapText="1"/>
    </xf>
    <xf numFmtId="3" fontId="16" fillId="0" borderId="16" xfId="0" applyNumberFormat="1" applyFont="1" applyBorder="1" applyAlignment="1">
      <alignment horizontal="right" vertical="center" wrapText="1"/>
    </xf>
    <xf numFmtId="173" fontId="18" fillId="0" borderId="9" xfId="151" applyNumberFormat="1" applyFont="1" applyFill="1" applyBorder="1" applyAlignment="1">
      <alignment horizontal="centerContinuous" vertical="center" wrapText="1"/>
    </xf>
    <xf numFmtId="0" fontId="16" fillId="0" borderId="13" xfId="0" applyFont="1" applyBorder="1" applyAlignment="1">
      <alignment horizontal="left" wrapText="1"/>
    </xf>
    <xf numFmtId="173" fontId="16" fillId="0" borderId="18" xfId="151" applyNumberFormat="1" applyFont="1" applyFill="1" applyBorder="1"/>
    <xf numFmtId="0" fontId="16" fillId="0" borderId="35" xfId="0" applyFont="1" applyBorder="1" applyAlignment="1">
      <alignment horizontal="left"/>
    </xf>
    <xf numFmtId="0" fontId="18" fillId="0" borderId="9" xfId="0" applyFont="1" applyBorder="1"/>
    <xf numFmtId="0" fontId="18" fillId="0" borderId="20" xfId="0" applyFont="1" applyBorder="1" applyAlignment="1">
      <alignment horizontal="center"/>
    </xf>
    <xf numFmtId="0" fontId="18" fillId="0" borderId="20" xfId="0" applyFont="1" applyBorder="1" applyAlignment="1">
      <alignment horizontal="center" wrapText="1"/>
    </xf>
    <xf numFmtId="173" fontId="23" fillId="0" borderId="11" xfId="151" applyNumberFormat="1" applyFont="1" applyFill="1" applyBorder="1" applyAlignment="1">
      <alignment horizontal="centerContinuous" vertical="center" wrapText="1"/>
    </xf>
    <xf numFmtId="0" fontId="20" fillId="0" borderId="12" xfId="0" applyFont="1" applyBorder="1" applyAlignment="1">
      <alignment horizontal="left"/>
    </xf>
    <xf numFmtId="173" fontId="23" fillId="0" borderId="12" xfId="151" applyNumberFormat="1" applyFont="1" applyFill="1" applyBorder="1"/>
    <xf numFmtId="0" fontId="0" fillId="0" borderId="0" xfId="0" applyAlignment="1">
      <alignment horizontal="left" vertical="center" wrapText="1"/>
    </xf>
    <xf numFmtId="0" fontId="22" fillId="0" borderId="9" xfId="39" applyFont="1" applyBorder="1" applyAlignment="1">
      <alignment horizontal="center"/>
    </xf>
    <xf numFmtId="0" fontId="16" fillId="0" borderId="31" xfId="0" applyFont="1" applyBorder="1" applyAlignment="1">
      <alignment horizontal="center"/>
    </xf>
    <xf numFmtId="0" fontId="23" fillId="0" borderId="26" xfId="0" applyFont="1" applyBorder="1"/>
    <xf numFmtId="0" fontId="23" fillId="0" borderId="14" xfId="0" applyFont="1" applyBorder="1"/>
    <xf numFmtId="0" fontId="23" fillId="0" borderId="76" xfId="0" applyFont="1" applyBorder="1"/>
    <xf numFmtId="0" fontId="18" fillId="0" borderId="21" xfId="0" applyFont="1" applyBorder="1" applyAlignment="1">
      <alignment horizontal="left"/>
    </xf>
    <xf numFmtId="0" fontId="23" fillId="0" borderId="22" xfId="0" applyFont="1" applyBorder="1"/>
    <xf numFmtId="3" fontId="18" fillId="0" borderId="82" xfId="0" applyNumberFormat="1" applyFont="1" applyBorder="1"/>
    <xf numFmtId="3" fontId="23" fillId="0" borderId="9" xfId="0" applyNumberFormat="1" applyFont="1" applyBorder="1"/>
    <xf numFmtId="0" fontId="16" fillId="0" borderId="25" xfId="0" applyFont="1" applyBorder="1" applyAlignment="1">
      <alignment horizontal="center"/>
    </xf>
    <xf numFmtId="3" fontId="18" fillId="33" borderId="48" xfId="0" applyNumberFormat="1" applyFont="1" applyFill="1" applyBorder="1" applyAlignment="1">
      <alignment horizontal="center" wrapText="1"/>
    </xf>
    <xf numFmtId="3" fontId="18" fillId="33" borderId="12" xfId="0" applyNumberFormat="1" applyFont="1" applyFill="1" applyBorder="1" applyAlignment="1">
      <alignment horizontal="center" wrapText="1"/>
    </xf>
    <xf numFmtId="3" fontId="18" fillId="33" borderId="30" xfId="0" applyNumberFormat="1" applyFont="1" applyFill="1" applyBorder="1" applyAlignment="1">
      <alignment horizontal="center" wrapText="1"/>
    </xf>
    <xf numFmtId="3" fontId="22" fillId="0" borderId="21" xfId="0" applyNumberFormat="1" applyFont="1" applyBorder="1" applyAlignment="1">
      <alignment horizontal="center"/>
    </xf>
    <xf numFmtId="3" fontId="22" fillId="0" borderId="22" xfId="0" applyNumberFormat="1" applyFont="1" applyBorder="1" applyAlignment="1">
      <alignment horizontal="center"/>
    </xf>
    <xf numFmtId="173" fontId="24" fillId="0" borderId="11" xfId="151" applyNumberFormat="1" applyFont="1" applyFill="1" applyBorder="1" applyAlignment="1">
      <alignment horizontal="right"/>
    </xf>
    <xf numFmtId="0" fontId="48" fillId="33" borderId="0" xfId="125" applyFont="1" applyFill="1" applyAlignment="1">
      <alignment horizontal="center" vertical="center" wrapText="1"/>
    </xf>
    <xf numFmtId="0" fontId="24" fillId="33" borderId="0" xfId="113" applyFont="1" applyFill="1" applyAlignment="1">
      <alignment horizontal="center" vertical="center"/>
    </xf>
    <xf numFmtId="0" fontId="24" fillId="33" borderId="16" xfId="113" applyFont="1" applyFill="1" applyBorder="1" applyAlignment="1">
      <alignment horizontal="center" vertical="center"/>
    </xf>
    <xf numFmtId="0" fontId="18" fillId="0" borderId="57" xfId="0" applyFont="1" applyBorder="1" applyAlignment="1">
      <alignment horizontal="center" vertical="center"/>
    </xf>
    <xf numFmtId="0" fontId="18" fillId="0" borderId="58" xfId="0" applyFont="1" applyBorder="1" applyAlignment="1">
      <alignment horizontal="center" vertical="center"/>
    </xf>
    <xf numFmtId="0" fontId="18" fillId="0" borderId="59" xfId="0" applyFont="1" applyBorder="1" applyAlignment="1">
      <alignment horizontal="center" vertical="center"/>
    </xf>
    <xf numFmtId="0" fontId="22" fillId="0" borderId="57" xfId="0" applyFont="1" applyBorder="1" applyAlignment="1">
      <alignment horizontal="center" vertical="center"/>
    </xf>
    <xf numFmtId="0" fontId="22" fillId="0" borderId="75" xfId="0" applyFont="1" applyBorder="1" applyAlignment="1">
      <alignment horizontal="center" vertical="center"/>
    </xf>
    <xf numFmtId="0" fontId="23" fillId="0" borderId="57" xfId="0" applyFont="1" applyBorder="1" applyAlignment="1">
      <alignment horizontal="center" vertical="center"/>
    </xf>
    <xf numFmtId="0" fontId="23" fillId="0" borderId="75" xfId="0" applyFont="1" applyBorder="1" applyAlignment="1">
      <alignment horizontal="center" vertical="center"/>
    </xf>
    <xf numFmtId="3" fontId="18" fillId="0" borderId="61" xfId="0" applyNumberFormat="1" applyFont="1" applyBorder="1" applyAlignment="1">
      <alignment horizontal="center"/>
    </xf>
    <xf numFmtId="3" fontId="18" fillId="0" borderId="30" xfId="0" applyNumberFormat="1" applyFont="1" applyBorder="1" applyAlignment="1">
      <alignment horizontal="center"/>
    </xf>
    <xf numFmtId="0" fontId="16" fillId="0" borderId="0" xfId="0" applyFont="1" applyAlignment="1">
      <alignment horizontal="center"/>
    </xf>
    <xf numFmtId="0" fontId="27" fillId="0" borderId="0" xfId="0" applyFont="1" applyAlignment="1">
      <alignment horizontal="center"/>
    </xf>
    <xf numFmtId="0" fontId="50" fillId="0" borderId="0" xfId="0" applyFont="1" applyAlignment="1">
      <alignment horizontal="center"/>
    </xf>
    <xf numFmtId="0" fontId="26" fillId="0" borderId="56" xfId="0" applyFont="1" applyBorder="1" applyAlignment="1">
      <alignment horizontal="left"/>
    </xf>
    <xf numFmtId="0" fontId="26" fillId="0" borderId="0" xfId="0" applyFont="1" applyAlignment="1">
      <alignment horizontal="left"/>
    </xf>
    <xf numFmtId="0" fontId="18" fillId="0" borderId="73" xfId="0" applyFont="1" applyBorder="1" applyAlignment="1">
      <alignment horizontal="center"/>
    </xf>
    <xf numFmtId="0" fontId="18" fillId="0" borderId="48" xfId="0" applyFont="1" applyBorder="1" applyAlignment="1">
      <alignment horizontal="center"/>
    </xf>
    <xf numFmtId="3" fontId="18" fillId="0" borderId="52" xfId="0" applyNumberFormat="1" applyFont="1" applyBorder="1" applyAlignment="1">
      <alignment horizontal="center"/>
    </xf>
    <xf numFmtId="3" fontId="18" fillId="0" borderId="12" xfId="0" applyNumberFormat="1" applyFont="1" applyBorder="1" applyAlignment="1">
      <alignment horizontal="center"/>
    </xf>
    <xf numFmtId="0" fontId="18" fillId="0" borderId="52" xfId="0" applyFont="1" applyBorder="1" applyAlignment="1">
      <alignment horizontal="center"/>
    </xf>
    <xf numFmtId="0" fontId="18" fillId="0" borderId="12" xfId="0" applyFont="1" applyBorder="1" applyAlignment="1">
      <alignment horizontal="center"/>
    </xf>
    <xf numFmtId="0" fontId="50" fillId="0" borderId="0" xfId="0" applyFont="1" applyAlignment="1">
      <alignment horizontal="center" vertical="center"/>
    </xf>
    <xf numFmtId="0" fontId="21" fillId="0" borderId="0" xfId="0" applyFont="1" applyAlignment="1">
      <alignment horizontal="center"/>
    </xf>
    <xf numFmtId="0" fontId="21" fillId="0" borderId="49" xfId="0" applyFont="1" applyBorder="1" applyAlignment="1">
      <alignment horizontal="center"/>
    </xf>
    <xf numFmtId="0" fontId="21" fillId="0" borderId="37" xfId="0" applyFont="1" applyBorder="1" applyAlignment="1">
      <alignment horizontal="center"/>
    </xf>
    <xf numFmtId="0" fontId="21" fillId="0" borderId="52" xfId="0" applyFont="1" applyBorder="1" applyAlignment="1">
      <alignment horizontal="center" vertical="center" wrapText="1"/>
    </xf>
    <xf numFmtId="0" fontId="21" fillId="0" borderId="46" xfId="0" applyFont="1" applyBorder="1" applyAlignment="1">
      <alignment horizontal="center" vertical="center" wrapText="1"/>
    </xf>
    <xf numFmtId="3" fontId="21" fillId="0" borderId="61" xfId="0" applyNumberFormat="1" applyFont="1" applyBorder="1" applyAlignment="1">
      <alignment horizontal="center" vertical="center" wrapText="1"/>
    </xf>
    <xf numFmtId="3" fontId="21" fillId="0" borderId="31" xfId="0" applyNumberFormat="1" applyFont="1" applyBorder="1" applyAlignment="1">
      <alignment horizontal="center" vertical="center" wrapText="1"/>
    </xf>
    <xf numFmtId="0" fontId="28" fillId="0" borderId="0" xfId="39" applyFont="1" applyAlignment="1">
      <alignment horizontal="center"/>
    </xf>
    <xf numFmtId="3" fontId="16" fillId="0" borderId="0" xfId="39" applyNumberFormat="1" applyAlignment="1">
      <alignment horizontal="left"/>
    </xf>
    <xf numFmtId="0" fontId="16" fillId="0" borderId="0" xfId="39" applyAlignment="1">
      <alignment horizontal="center"/>
    </xf>
    <xf numFmtId="0" fontId="22" fillId="0" borderId="0" xfId="39" applyFont="1" applyAlignment="1">
      <alignment horizontal="center"/>
    </xf>
    <xf numFmtId="0" fontId="67" fillId="0" borderId="0" xfId="0" applyFont="1" applyAlignment="1">
      <alignment horizontal="center"/>
    </xf>
    <xf numFmtId="0" fontId="60" fillId="0" borderId="0" xfId="0" applyFont="1" applyAlignment="1">
      <alignment horizontal="center"/>
    </xf>
    <xf numFmtId="0" fontId="61" fillId="0" borderId="0" xfId="0" applyFont="1" applyAlignment="1">
      <alignment horizontal="center"/>
    </xf>
    <xf numFmtId="0" fontId="16" fillId="0" borderId="0" xfId="0" applyFont="1" applyAlignment="1">
      <alignment horizontal="center" vertical="center"/>
    </xf>
    <xf numFmtId="0" fontId="18" fillId="0" borderId="49" xfId="0" applyFont="1" applyBorder="1" applyAlignment="1">
      <alignment horizontal="center"/>
    </xf>
    <xf numFmtId="0" fontId="18" fillId="0" borderId="35" xfId="0" applyFont="1" applyBorder="1" applyAlignment="1">
      <alignment horizontal="center"/>
    </xf>
    <xf numFmtId="0" fontId="22" fillId="0" borderId="43" xfId="0" applyFont="1" applyBorder="1" applyAlignment="1">
      <alignment horizontal="center"/>
    </xf>
    <xf numFmtId="0" fontId="22" fillId="0" borderId="44" xfId="0" applyFont="1" applyBorder="1" applyAlignment="1">
      <alignment horizontal="center"/>
    </xf>
    <xf numFmtId="0" fontId="16" fillId="33" borderId="0" xfId="0" applyFont="1" applyFill="1" applyAlignment="1">
      <alignment horizontal="justify" vertical="justify" wrapText="1"/>
    </xf>
    <xf numFmtId="0" fontId="24" fillId="0" borderId="0" xfId="0" applyFont="1" applyAlignment="1">
      <alignment horizontal="center"/>
    </xf>
    <xf numFmtId="0" fontId="16" fillId="0" borderId="0" xfId="0" applyFont="1" applyAlignment="1">
      <alignment horizontal="left"/>
    </xf>
    <xf numFmtId="0" fontId="16" fillId="0" borderId="0" xfId="0" applyFont="1" applyAlignment="1">
      <alignment horizontal="justify" vertical="justify" wrapText="1"/>
    </xf>
    <xf numFmtId="0" fontId="16" fillId="0" borderId="0" xfId="0" applyFont="1" applyAlignment="1">
      <alignment horizontal="left" wrapText="1"/>
    </xf>
    <xf numFmtId="0" fontId="58" fillId="0" borderId="0" xfId="0" applyFont="1" applyAlignment="1">
      <alignment horizontal="justify" vertical="justify" wrapText="1"/>
    </xf>
    <xf numFmtId="0" fontId="36" fillId="0" borderId="0" xfId="0" applyFont="1" applyAlignment="1">
      <alignment horizontal="center"/>
    </xf>
    <xf numFmtId="0" fontId="18" fillId="33" borderId="43" xfId="0" applyFont="1" applyFill="1" applyBorder="1" applyAlignment="1">
      <alignment horizontal="center" wrapText="1"/>
    </xf>
    <xf numFmtId="0" fontId="18" fillId="33" borderId="10" xfId="0" applyFont="1" applyFill="1" applyBorder="1" applyAlignment="1">
      <alignment horizontal="center" wrapText="1"/>
    </xf>
    <xf numFmtId="0" fontId="18" fillId="33" borderId="44" xfId="0" applyFont="1" applyFill="1" applyBorder="1" applyAlignment="1">
      <alignment horizontal="center" wrapText="1"/>
    </xf>
    <xf numFmtId="0" fontId="18" fillId="33" borderId="33" xfId="0" applyFont="1" applyFill="1" applyBorder="1" applyAlignment="1">
      <alignment horizontal="center" wrapText="1"/>
    </xf>
    <xf numFmtId="0" fontId="22" fillId="33" borderId="57" xfId="0" applyFont="1" applyFill="1" applyBorder="1" applyAlignment="1">
      <alignment horizontal="center"/>
    </xf>
    <xf numFmtId="0" fontId="22" fillId="33" borderId="58" xfId="0" applyFont="1" applyFill="1" applyBorder="1" applyAlignment="1">
      <alignment horizontal="center"/>
    </xf>
    <xf numFmtId="0" fontId="22" fillId="0" borderId="0" xfId="0" applyFont="1" applyAlignment="1">
      <alignment horizontal="left"/>
    </xf>
    <xf numFmtId="0" fontId="21" fillId="0" borderId="57" xfId="0" applyFont="1" applyBorder="1" applyAlignment="1">
      <alignment horizontal="center"/>
    </xf>
    <xf numFmtId="0" fontId="21" fillId="0" borderId="58" xfId="0" applyFont="1" applyBorder="1" applyAlignment="1">
      <alignment horizontal="center"/>
    </xf>
    <xf numFmtId="0" fontId="21" fillId="0" borderId="59" xfId="0" applyFont="1" applyBorder="1" applyAlignment="1">
      <alignment horizontal="center"/>
    </xf>
    <xf numFmtId="0" fontId="18" fillId="32" borderId="50" xfId="0" applyFont="1" applyFill="1" applyBorder="1" applyAlignment="1">
      <alignment horizontal="left"/>
    </xf>
    <xf numFmtId="0" fontId="18" fillId="32" borderId="53" xfId="0" applyFont="1" applyFill="1" applyBorder="1" applyAlignment="1">
      <alignment horizontal="left"/>
    </xf>
    <xf numFmtId="0" fontId="18" fillId="0" borderId="0" xfId="0" applyFont="1" applyAlignment="1">
      <alignment horizontal="left"/>
    </xf>
    <xf numFmtId="0" fontId="18" fillId="33" borderId="49" xfId="0" applyFont="1" applyFill="1" applyBorder="1" applyAlignment="1">
      <alignment horizontal="center"/>
    </xf>
    <xf numFmtId="0" fontId="18" fillId="33" borderId="34" xfId="0" applyFont="1" applyFill="1" applyBorder="1" applyAlignment="1">
      <alignment horizontal="center"/>
    </xf>
    <xf numFmtId="3" fontId="16" fillId="0" borderId="0" xfId="0" applyNumberFormat="1" applyFont="1" applyAlignment="1">
      <alignment horizontal="left" vertical="center" wrapText="1"/>
    </xf>
    <xf numFmtId="3" fontId="22" fillId="0" borderId="57" xfId="0" applyNumberFormat="1" applyFont="1" applyBorder="1" applyAlignment="1">
      <alignment horizontal="center"/>
    </xf>
    <xf numFmtId="3" fontId="22" fillId="0" borderId="58" xfId="0" applyNumberFormat="1" applyFont="1" applyBorder="1" applyAlignment="1">
      <alignment horizontal="center"/>
    </xf>
    <xf numFmtId="3" fontId="22" fillId="0" borderId="59" xfId="0" applyNumberFormat="1" applyFont="1" applyBorder="1" applyAlignment="1">
      <alignment horizontal="center"/>
    </xf>
    <xf numFmtId="3" fontId="16" fillId="0" borderId="25" xfId="0" applyNumberFormat="1" applyFont="1" applyBorder="1" applyAlignment="1">
      <alignment horizontal="center"/>
    </xf>
    <xf numFmtId="3" fontId="16" fillId="0" borderId="79" xfId="0" applyNumberFormat="1" applyFont="1" applyBorder="1" applyAlignment="1">
      <alignment horizontal="center"/>
    </xf>
    <xf numFmtId="3" fontId="16" fillId="0" borderId="80" xfId="0" applyNumberFormat="1" applyFont="1" applyBorder="1" applyAlignment="1">
      <alignment horizontal="center"/>
    </xf>
    <xf numFmtId="0" fontId="22" fillId="0" borderId="57" xfId="0" applyFont="1" applyBorder="1" applyAlignment="1">
      <alignment horizontal="center"/>
    </xf>
    <xf numFmtId="0" fontId="22" fillId="0" borderId="58" xfId="0" applyFont="1" applyBorder="1" applyAlignment="1">
      <alignment horizontal="center"/>
    </xf>
    <xf numFmtId="0" fontId="22" fillId="0" borderId="59" xfId="0" applyFont="1" applyBorder="1" applyAlignment="1">
      <alignment horizontal="center"/>
    </xf>
    <xf numFmtId="0" fontId="21" fillId="0" borderId="29" xfId="0" applyFont="1" applyBorder="1" applyAlignment="1">
      <alignment horizontal="center"/>
    </xf>
    <xf numFmtId="0" fontId="21" fillId="0" borderId="16" xfId="0" applyFont="1" applyBorder="1" applyAlignment="1">
      <alignment horizontal="center"/>
    </xf>
    <xf numFmtId="0" fontId="21" fillId="0" borderId="32" xfId="0" applyFont="1" applyBorder="1" applyAlignment="1">
      <alignment horizontal="center"/>
    </xf>
    <xf numFmtId="0" fontId="21" fillId="0" borderId="17" xfId="0" applyFont="1" applyBorder="1" applyAlignment="1">
      <alignment horizontal="center"/>
    </xf>
    <xf numFmtId="0" fontId="21" fillId="0" borderId="68" xfId="0" applyFont="1" applyBorder="1" applyAlignment="1">
      <alignment horizontal="center"/>
    </xf>
    <xf numFmtId="4" fontId="22" fillId="33" borderId="19" xfId="0" applyNumberFormat="1" applyFont="1" applyFill="1" applyBorder="1" applyAlignment="1">
      <alignment horizontal="center" wrapText="1"/>
    </xf>
    <xf numFmtId="4" fontId="22" fillId="33" borderId="17" xfId="0" applyNumberFormat="1" applyFont="1" applyFill="1" applyBorder="1" applyAlignment="1">
      <alignment horizontal="center" wrapText="1"/>
    </xf>
    <xf numFmtId="4" fontId="22" fillId="33" borderId="47" xfId="0" applyNumberFormat="1" applyFont="1" applyFill="1" applyBorder="1" applyAlignment="1">
      <alignment horizontal="center" wrapText="1"/>
    </xf>
    <xf numFmtId="0" fontId="23" fillId="0" borderId="0" xfId="0" applyFont="1" applyAlignment="1">
      <alignment horizontal="center"/>
    </xf>
    <xf numFmtId="0" fontId="16" fillId="0" borderId="49" xfId="0" applyFont="1" applyBorder="1" applyAlignment="1">
      <alignment horizontal="center"/>
    </xf>
    <xf numFmtId="0" fontId="16" fillId="0" borderId="34" xfId="0" applyFont="1" applyBorder="1" applyAlignment="1">
      <alignment horizontal="center"/>
    </xf>
    <xf numFmtId="0" fontId="21" fillId="0" borderId="43" xfId="0" applyFont="1" applyBorder="1" applyAlignment="1">
      <alignment horizontal="center"/>
    </xf>
    <xf numFmtId="0" fontId="21" fillId="0" borderId="74" xfId="0" applyFont="1" applyBorder="1" applyAlignment="1">
      <alignment horizontal="center"/>
    </xf>
    <xf numFmtId="0" fontId="16" fillId="0" borderId="29" xfId="0" applyFont="1" applyBorder="1" applyAlignment="1">
      <alignment horizontal="left"/>
    </xf>
    <xf numFmtId="0" fontId="16" fillId="0" borderId="16" xfId="0" applyFont="1" applyBorder="1" applyAlignment="1">
      <alignment horizontal="left"/>
    </xf>
    <xf numFmtId="0" fontId="22" fillId="0" borderId="73" xfId="0" applyFont="1" applyBorder="1" applyAlignment="1">
      <alignment horizontal="center" vertical="center" wrapText="1"/>
    </xf>
    <xf numFmtId="0" fontId="22" fillId="0" borderId="48" xfId="0" applyFont="1" applyBorder="1" applyAlignment="1">
      <alignment horizontal="center" vertical="center" wrapText="1"/>
    </xf>
    <xf numFmtId="0" fontId="22" fillId="0" borderId="52"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61" xfId="0" applyFont="1" applyBorder="1" applyAlignment="1">
      <alignment horizontal="center" vertical="center" wrapText="1"/>
    </xf>
    <xf numFmtId="0" fontId="22" fillId="0" borderId="30" xfId="0" applyFont="1" applyBorder="1" applyAlignment="1">
      <alignment horizontal="center" vertical="center" wrapText="1"/>
    </xf>
    <xf numFmtId="0" fontId="23" fillId="0" borderId="36" xfId="0" applyFont="1" applyBorder="1" applyAlignment="1">
      <alignment horizontal="center"/>
    </xf>
    <xf numFmtId="0" fontId="23" fillId="0" borderId="79" xfId="0" applyFont="1" applyBorder="1" applyAlignment="1">
      <alignment horizontal="center"/>
    </xf>
    <xf numFmtId="0" fontId="23" fillId="0" borderId="80" xfId="0" applyFont="1" applyBorder="1" applyAlignment="1">
      <alignment horizontal="center"/>
    </xf>
    <xf numFmtId="0" fontId="23" fillId="0" borderId="83" xfId="0" applyFont="1" applyBorder="1" applyAlignment="1">
      <alignment horizontal="center"/>
    </xf>
    <xf numFmtId="0" fontId="23" fillId="0" borderId="84" xfId="0" applyFont="1" applyBorder="1" applyAlignment="1">
      <alignment horizontal="center"/>
    </xf>
    <xf numFmtId="0" fontId="23" fillId="0" borderId="85" xfId="0" applyFont="1" applyBorder="1" applyAlignment="1">
      <alignment horizontal="center"/>
    </xf>
    <xf numFmtId="0" fontId="17" fillId="0" borderId="51" xfId="0" applyFont="1" applyBorder="1" applyAlignment="1">
      <alignment horizontal="justify"/>
    </xf>
    <xf numFmtId="0" fontId="18" fillId="0" borderId="74" xfId="0" applyFont="1" applyBorder="1" applyAlignment="1">
      <alignment horizontal="center" wrapText="1"/>
    </xf>
    <xf numFmtId="0" fontId="18" fillId="0" borderId="71" xfId="0" applyFont="1" applyBorder="1" applyAlignment="1">
      <alignment horizontal="center" wrapText="1"/>
    </xf>
    <xf numFmtId="0" fontId="18" fillId="0" borderId="72" xfId="0" applyFont="1" applyBorder="1" applyAlignment="1">
      <alignment horizontal="center" wrapText="1"/>
    </xf>
    <xf numFmtId="0" fontId="17" fillId="0" borderId="0" xfId="0" applyFont="1" applyAlignment="1">
      <alignment horizontal="justify"/>
    </xf>
    <xf numFmtId="0" fontId="16" fillId="0" borderId="0" xfId="0" applyFont="1" applyAlignment="1">
      <alignment horizontal="center" vertical="top"/>
    </xf>
    <xf numFmtId="0" fontId="16" fillId="0" borderId="36" xfId="0" applyFont="1" applyBorder="1" applyAlignment="1">
      <alignment horizontal="center"/>
    </xf>
    <xf numFmtId="0" fontId="16" fillId="0" borderId="79" xfId="0" applyFont="1" applyBorder="1" applyAlignment="1">
      <alignment horizontal="center"/>
    </xf>
    <xf numFmtId="0" fontId="16" fillId="0" borderId="80" xfId="0" applyFont="1" applyBorder="1" applyAlignment="1">
      <alignment horizontal="center"/>
    </xf>
    <xf numFmtId="0" fontId="18" fillId="0" borderId="41" xfId="0" applyFont="1" applyBorder="1" applyAlignment="1">
      <alignment horizontal="center"/>
    </xf>
    <xf numFmtId="0" fontId="18" fillId="0" borderId="42" xfId="0" applyFont="1" applyBorder="1" applyAlignment="1">
      <alignment horizontal="center"/>
    </xf>
    <xf numFmtId="0" fontId="18" fillId="0" borderId="57" xfId="0" applyFont="1" applyBorder="1" applyAlignment="1">
      <alignment horizontal="left"/>
    </xf>
    <xf numFmtId="0" fontId="18" fillId="0" borderId="59" xfId="0" applyFont="1" applyBorder="1" applyAlignment="1">
      <alignment horizontal="left"/>
    </xf>
    <xf numFmtId="0" fontId="21" fillId="0" borderId="57" xfId="0" applyFont="1" applyBorder="1" applyAlignment="1">
      <alignment horizontal="center" vertical="center"/>
    </xf>
    <xf numFmtId="0" fontId="21" fillId="0" borderId="59" xfId="0" applyFont="1" applyBorder="1" applyAlignment="1">
      <alignment horizontal="center" vertical="center"/>
    </xf>
  </cellXfs>
  <cellStyles count="153">
    <cellStyle name="20% - Énfasis1" xfId="16" builtinId="30" customBuiltin="1"/>
    <cellStyle name="20% - Énfasis2" xfId="20" builtinId="34" customBuiltin="1"/>
    <cellStyle name="20% - Énfasis3" xfId="24" builtinId="38" customBuiltin="1"/>
    <cellStyle name="20% - Énfasis4" xfId="28" builtinId="42" customBuiltin="1"/>
    <cellStyle name="20% - Énfasis5" xfId="32" builtinId="46" customBuiltin="1"/>
    <cellStyle name="20% - Énfasis6" xfId="36" builtinId="50" customBuiltin="1"/>
    <cellStyle name="40% - Énfasis1" xfId="17" builtinId="31" customBuiltin="1"/>
    <cellStyle name="40% - Énfasis2" xfId="21" builtinId="35" customBuiltin="1"/>
    <cellStyle name="40% - Énfasis3" xfId="25" builtinId="39" customBuiltin="1"/>
    <cellStyle name="40% - Énfasis4" xfId="29" builtinId="43" customBuiltin="1"/>
    <cellStyle name="40% - Énfasis5" xfId="33" builtinId="47" customBuiltin="1"/>
    <cellStyle name="40% - Énfasis6" xfId="37" builtinId="51" customBuiltin="1"/>
    <cellStyle name="60% - Énfasis1" xfId="18" builtinId="32" customBuiltin="1"/>
    <cellStyle name="60% - Énfasis2" xfId="22" builtinId="36" customBuiltin="1"/>
    <cellStyle name="60% - Énfasis3" xfId="26" builtinId="40" customBuiltin="1"/>
    <cellStyle name="60% - Énfasis4" xfId="30" builtinId="44" customBuiltin="1"/>
    <cellStyle name="60% - Énfasis5" xfId="34" builtinId="48" customBuiltin="1"/>
    <cellStyle name="60% - Énfasis6" xfId="38" builtinId="52" customBuiltin="1"/>
    <cellStyle name="Cálculo" xfId="9" builtinId="22" customBuiltin="1"/>
    <cellStyle name="Celda de comprobación" xfId="11" builtinId="23" customBuiltin="1"/>
    <cellStyle name="Celda vinculada" xfId="10" builtinId="24" customBuiltin="1"/>
    <cellStyle name="Encabezado 4" xfId="4" builtinId="19" customBuiltin="1"/>
    <cellStyle name="Énfasis1" xfId="15" builtinId="29" customBuiltin="1"/>
    <cellStyle name="Énfasis2" xfId="19" builtinId="33" customBuiltin="1"/>
    <cellStyle name="Énfasis3" xfId="23" builtinId="37" customBuiltin="1"/>
    <cellStyle name="Énfasis4" xfId="27" builtinId="41" customBuiltin="1"/>
    <cellStyle name="Énfasis5" xfId="31" builtinId="45" customBuiltin="1"/>
    <cellStyle name="Énfasis6" xfId="35" builtinId="49" customBuiltin="1"/>
    <cellStyle name="Entrada" xfId="7" builtinId="20" customBuiltin="1"/>
    <cellStyle name="Estilo 1" xfId="40" xr:uid="{00000000-0005-0000-0000-00001D000000}"/>
    <cellStyle name="Euro" xfId="41" xr:uid="{00000000-0005-0000-0000-00001E000000}"/>
    <cellStyle name="Euro 2" xfId="42" xr:uid="{00000000-0005-0000-0000-00001F000000}"/>
    <cellStyle name="Euro 2 2" xfId="43" xr:uid="{00000000-0005-0000-0000-000020000000}"/>
    <cellStyle name="Euro 3" xfId="44" xr:uid="{00000000-0005-0000-0000-000021000000}"/>
    <cellStyle name="Euro 4" xfId="45" xr:uid="{00000000-0005-0000-0000-000022000000}"/>
    <cellStyle name="Euro_Form 101 IRACIS  - Valores 2007" xfId="46" xr:uid="{00000000-0005-0000-0000-000023000000}"/>
    <cellStyle name="Excel Built-in Normal" xfId="47" xr:uid="{00000000-0005-0000-0000-000024000000}"/>
    <cellStyle name="Hipervínculo 2" xfId="48" xr:uid="{00000000-0005-0000-0000-000025000000}"/>
    <cellStyle name="Incorrecto" xfId="5" builtinId="27" customBuiltin="1"/>
    <cellStyle name="Millares" xfId="151" builtinId="3"/>
    <cellStyle name="Millares [0]" xfId="152" builtinId="6"/>
    <cellStyle name="Millares [0] 10" xfId="150" xr:uid="{00000000-0005-0000-0000-000029000000}"/>
    <cellStyle name="Millares [0] 2" xfId="51" xr:uid="{00000000-0005-0000-0000-00002A000000}"/>
    <cellStyle name="Millares [0] 2 2" xfId="52" xr:uid="{00000000-0005-0000-0000-00002B000000}"/>
    <cellStyle name="Millares [0] 2 3" xfId="53" xr:uid="{00000000-0005-0000-0000-00002C000000}"/>
    <cellStyle name="Millares [0] 2 5" xfId="149" xr:uid="{00000000-0005-0000-0000-00002D000000}"/>
    <cellStyle name="Millares [0] 3" xfId="54" xr:uid="{00000000-0005-0000-0000-00002E000000}"/>
    <cellStyle name="Millares [0] 3 2" xfId="55" xr:uid="{00000000-0005-0000-0000-00002F000000}"/>
    <cellStyle name="Millares [0] 4" xfId="56" xr:uid="{00000000-0005-0000-0000-000030000000}"/>
    <cellStyle name="Millares [0] 4 2" xfId="57" xr:uid="{00000000-0005-0000-0000-000031000000}"/>
    <cellStyle name="Millares [0] 5" xfId="58" xr:uid="{00000000-0005-0000-0000-000032000000}"/>
    <cellStyle name="Millares [0] 6" xfId="59" xr:uid="{00000000-0005-0000-0000-000033000000}"/>
    <cellStyle name="Millares [0] 7" xfId="50" xr:uid="{00000000-0005-0000-0000-000034000000}"/>
    <cellStyle name="Millares 10" xfId="60" xr:uid="{00000000-0005-0000-0000-000035000000}"/>
    <cellStyle name="Millares 10 2" xfId="61" xr:uid="{00000000-0005-0000-0000-000036000000}"/>
    <cellStyle name="Millares 11" xfId="62" xr:uid="{00000000-0005-0000-0000-000037000000}"/>
    <cellStyle name="Millares 11 2" xfId="63" xr:uid="{00000000-0005-0000-0000-000038000000}"/>
    <cellStyle name="Millares 12" xfId="64" xr:uid="{00000000-0005-0000-0000-000039000000}"/>
    <cellStyle name="Millares 12 2" xfId="65" xr:uid="{00000000-0005-0000-0000-00003A000000}"/>
    <cellStyle name="Millares 13" xfId="66" xr:uid="{00000000-0005-0000-0000-00003B000000}"/>
    <cellStyle name="Millares 14" xfId="67" xr:uid="{00000000-0005-0000-0000-00003C000000}"/>
    <cellStyle name="Millares 15" xfId="68" xr:uid="{00000000-0005-0000-0000-00003D000000}"/>
    <cellStyle name="Millares 16" xfId="69" xr:uid="{00000000-0005-0000-0000-00003E000000}"/>
    <cellStyle name="Millares 17" xfId="70" xr:uid="{00000000-0005-0000-0000-00003F000000}"/>
    <cellStyle name="Millares 18" xfId="71" xr:uid="{00000000-0005-0000-0000-000040000000}"/>
    <cellStyle name="Millares 19" xfId="72" xr:uid="{00000000-0005-0000-0000-000041000000}"/>
    <cellStyle name="Millares 2" xfId="73" xr:uid="{00000000-0005-0000-0000-000042000000}"/>
    <cellStyle name="Millares 2 2" xfId="74" xr:uid="{00000000-0005-0000-0000-000043000000}"/>
    <cellStyle name="Millares 2 2 2" xfId="75" xr:uid="{00000000-0005-0000-0000-000044000000}"/>
    <cellStyle name="Millares 2 3" xfId="76" xr:uid="{00000000-0005-0000-0000-000045000000}"/>
    <cellStyle name="Millares 2 3 2" xfId="77" xr:uid="{00000000-0005-0000-0000-000046000000}"/>
    <cellStyle name="Millares 2 4" xfId="78" xr:uid="{00000000-0005-0000-0000-000047000000}"/>
    <cellStyle name="Millares 20" xfId="79" xr:uid="{00000000-0005-0000-0000-000048000000}"/>
    <cellStyle name="Millares 21" xfId="80" xr:uid="{00000000-0005-0000-0000-000049000000}"/>
    <cellStyle name="Millares 22" xfId="81" xr:uid="{00000000-0005-0000-0000-00004A000000}"/>
    <cellStyle name="Millares 23" xfId="82" xr:uid="{00000000-0005-0000-0000-00004B000000}"/>
    <cellStyle name="Millares 24" xfId="83" xr:uid="{00000000-0005-0000-0000-00004C000000}"/>
    <cellStyle name="Millares 25" xfId="84" xr:uid="{00000000-0005-0000-0000-00004D000000}"/>
    <cellStyle name="Millares 26" xfId="85" xr:uid="{00000000-0005-0000-0000-00004E000000}"/>
    <cellStyle name="Millares 27" xfId="86" xr:uid="{00000000-0005-0000-0000-00004F000000}"/>
    <cellStyle name="Millares 28" xfId="87" xr:uid="{00000000-0005-0000-0000-000050000000}"/>
    <cellStyle name="Millares 29" xfId="88" xr:uid="{00000000-0005-0000-0000-000051000000}"/>
    <cellStyle name="Millares 3" xfId="89" xr:uid="{00000000-0005-0000-0000-000052000000}"/>
    <cellStyle name="Millares 3 2" xfId="90" xr:uid="{00000000-0005-0000-0000-000053000000}"/>
    <cellStyle name="Millares 30" xfId="91" xr:uid="{00000000-0005-0000-0000-000054000000}"/>
    <cellStyle name="Millares 31" xfId="92" xr:uid="{00000000-0005-0000-0000-000055000000}"/>
    <cellStyle name="Millares 32" xfId="93" xr:uid="{00000000-0005-0000-0000-000056000000}"/>
    <cellStyle name="Millares 33" xfId="94" xr:uid="{00000000-0005-0000-0000-000057000000}"/>
    <cellStyle name="Millares 34" xfId="95" xr:uid="{00000000-0005-0000-0000-000058000000}"/>
    <cellStyle name="Millares 35" xfId="96" xr:uid="{00000000-0005-0000-0000-000059000000}"/>
    <cellStyle name="Millares 36" xfId="97" xr:uid="{00000000-0005-0000-0000-00005A000000}"/>
    <cellStyle name="Millares 37" xfId="98" xr:uid="{00000000-0005-0000-0000-00005B000000}"/>
    <cellStyle name="Millares 38" xfId="99" xr:uid="{00000000-0005-0000-0000-00005C000000}"/>
    <cellStyle name="Millares 39" xfId="49" xr:uid="{00000000-0005-0000-0000-00005D000000}"/>
    <cellStyle name="Millares 4" xfId="100" xr:uid="{00000000-0005-0000-0000-00005E000000}"/>
    <cellStyle name="Millares 40" xfId="141" xr:uid="{00000000-0005-0000-0000-00005F000000}"/>
    <cellStyle name="Millares 41" xfId="145" xr:uid="{00000000-0005-0000-0000-000060000000}"/>
    <cellStyle name="Millares 42" xfId="143" xr:uid="{00000000-0005-0000-0000-000061000000}"/>
    <cellStyle name="Millares 43" xfId="147" xr:uid="{00000000-0005-0000-0000-000062000000}"/>
    <cellStyle name="Millares 44" xfId="142" xr:uid="{00000000-0005-0000-0000-000063000000}"/>
    <cellStyle name="Millares 45" xfId="144" xr:uid="{00000000-0005-0000-0000-000064000000}"/>
    <cellStyle name="Millares 46" xfId="138" xr:uid="{00000000-0005-0000-0000-000065000000}"/>
    <cellStyle name="Millares 47" xfId="146" xr:uid="{00000000-0005-0000-0000-000066000000}"/>
    <cellStyle name="Millares 48" xfId="140" xr:uid="{00000000-0005-0000-0000-000067000000}"/>
    <cellStyle name="Millares 49" xfId="148" xr:uid="{00000000-0005-0000-0000-000068000000}"/>
    <cellStyle name="Millares 5" xfId="101" xr:uid="{00000000-0005-0000-0000-000069000000}"/>
    <cellStyle name="Millares 5 2" xfId="102" xr:uid="{00000000-0005-0000-0000-00006A000000}"/>
    <cellStyle name="Millares 50" xfId="139" xr:uid="{00000000-0005-0000-0000-00006B000000}"/>
    <cellStyle name="Millares 6" xfId="103" xr:uid="{00000000-0005-0000-0000-00006C000000}"/>
    <cellStyle name="Millares 6 2" xfId="104" xr:uid="{00000000-0005-0000-0000-00006D000000}"/>
    <cellStyle name="Millares 7" xfId="105" xr:uid="{00000000-0005-0000-0000-00006E000000}"/>
    <cellStyle name="Millares 7 2" xfId="106" xr:uid="{00000000-0005-0000-0000-00006F000000}"/>
    <cellStyle name="Millares 8" xfId="107" xr:uid="{00000000-0005-0000-0000-000070000000}"/>
    <cellStyle name="Millares 8 2" xfId="108" xr:uid="{00000000-0005-0000-0000-000071000000}"/>
    <cellStyle name="Millares 9" xfId="109" xr:uid="{00000000-0005-0000-0000-000072000000}"/>
    <cellStyle name="Millares 9 2" xfId="110" xr:uid="{00000000-0005-0000-0000-000073000000}"/>
    <cellStyle name="Neutral" xfId="6" builtinId="28" customBuiltin="1"/>
    <cellStyle name="Normal" xfId="0" builtinId="0"/>
    <cellStyle name="Normal 11" xfId="111" xr:uid="{00000000-0005-0000-0000-000076000000}"/>
    <cellStyle name="Normal 11 2" xfId="112" xr:uid="{00000000-0005-0000-0000-000077000000}"/>
    <cellStyle name="Normal 17 2" xfId="113" xr:uid="{00000000-0005-0000-0000-000078000000}"/>
    <cellStyle name="Normal 2" xfId="114" xr:uid="{00000000-0005-0000-0000-000079000000}"/>
    <cellStyle name="Normal 2 2" xfId="115" xr:uid="{00000000-0005-0000-0000-00007A000000}"/>
    <cellStyle name="Normal 2 2 2" xfId="116" xr:uid="{00000000-0005-0000-0000-00007B000000}"/>
    <cellStyle name="Normal 2 3" xfId="117" xr:uid="{00000000-0005-0000-0000-00007C000000}"/>
    <cellStyle name="Normal 3" xfId="118" xr:uid="{00000000-0005-0000-0000-00007D000000}"/>
    <cellStyle name="Normal 3 2" xfId="119" xr:uid="{00000000-0005-0000-0000-00007E000000}"/>
    <cellStyle name="Normal 3 3" xfId="120" xr:uid="{00000000-0005-0000-0000-00007F000000}"/>
    <cellStyle name="Normal 4" xfId="121" xr:uid="{00000000-0005-0000-0000-000080000000}"/>
    <cellStyle name="Normal 4 2" xfId="122" xr:uid="{00000000-0005-0000-0000-000081000000}"/>
    <cellStyle name="Normal 5" xfId="123" xr:uid="{00000000-0005-0000-0000-000082000000}"/>
    <cellStyle name="Normal 6" xfId="124" xr:uid="{00000000-0005-0000-0000-000083000000}"/>
    <cellStyle name="Normal 7" xfId="125" xr:uid="{00000000-0005-0000-0000-000084000000}"/>
    <cellStyle name="Normal 8" xfId="39" xr:uid="{00000000-0005-0000-0000-000085000000}"/>
    <cellStyle name="Normal 9" xfId="126" xr:uid="{00000000-0005-0000-0000-000086000000}"/>
    <cellStyle name="Notas 2" xfId="127" xr:uid="{00000000-0005-0000-0000-000087000000}"/>
    <cellStyle name="Notas 3" xfId="128" xr:uid="{00000000-0005-0000-0000-000088000000}"/>
    <cellStyle name="Porcentaje 2" xfId="129" xr:uid="{00000000-0005-0000-0000-000089000000}"/>
    <cellStyle name="Porcentaje 2 2" xfId="130" xr:uid="{00000000-0005-0000-0000-00008A000000}"/>
    <cellStyle name="Porcentaje 3" xfId="131" xr:uid="{00000000-0005-0000-0000-00008B000000}"/>
    <cellStyle name="Porcentual 2" xfId="132" xr:uid="{00000000-0005-0000-0000-00008C000000}"/>
    <cellStyle name="Porcentual 2 2" xfId="133" xr:uid="{00000000-0005-0000-0000-00008D000000}"/>
    <cellStyle name="Porcentual 3" xfId="134" xr:uid="{00000000-0005-0000-0000-00008E000000}"/>
    <cellStyle name="Porcentual 4" xfId="135" xr:uid="{00000000-0005-0000-0000-00008F000000}"/>
    <cellStyle name="Porcentual 4 2" xfId="136" xr:uid="{00000000-0005-0000-0000-000090000000}"/>
    <cellStyle name="Porcentual 5" xfId="137" xr:uid="{00000000-0005-0000-0000-000091000000}"/>
    <cellStyle name="Salida" xfId="8" builtinId="21" customBuiltin="1"/>
    <cellStyle name="Texto de advertencia" xfId="12" builtinId="11" customBuiltin="1"/>
    <cellStyle name="Texto explicativo" xfId="13" builtinId="53" customBuiltin="1"/>
    <cellStyle name="Título" xfId="1" builtinId="15" customBuiltin="1"/>
    <cellStyle name="Título 2" xfId="2" builtinId="17" customBuiltin="1"/>
    <cellStyle name="Título 3" xfId="3" builtinId="18" customBuiltin="1"/>
    <cellStyle name="Total" xfId="14"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3.xml.rels><?xml version="1.0" encoding="UTF-8" standalone="yes"?>
<Relationships xmlns="http://schemas.openxmlformats.org/package/2006/relationships"><Relationship Id="rId1" Type="http://schemas.openxmlformats.org/officeDocument/2006/relationships/image" Target="../media/image18.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 Id="rId4"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8.emf"/><Relationship Id="rId1" Type="http://schemas.openxmlformats.org/officeDocument/2006/relationships/image" Target="../media/image7.emf"/><Relationship Id="rId5" Type="http://schemas.openxmlformats.org/officeDocument/2006/relationships/image" Target="../media/image3.emf"/><Relationship Id="rId4"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10.emf"/><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11.emf"/><Relationship Id="rId2" Type="http://schemas.openxmlformats.org/officeDocument/2006/relationships/image" Target="../media/image10.emf"/><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13.emf"/><Relationship Id="rId2" Type="http://schemas.openxmlformats.org/officeDocument/2006/relationships/image" Target="../media/image12.emf"/><Relationship Id="rId1" Type="http://schemas.openxmlformats.org/officeDocument/2006/relationships/image" Target="../media/image5.emf"/></Relationships>
</file>

<file path=xl/drawings/_rels/vmlDrawing8.vml.rels><?xml version="1.0" encoding="UTF-8" standalone="yes"?>
<Relationships xmlns="http://schemas.openxmlformats.org/package/2006/relationships"><Relationship Id="rId3" Type="http://schemas.openxmlformats.org/officeDocument/2006/relationships/image" Target="../media/image12.emf"/><Relationship Id="rId2" Type="http://schemas.openxmlformats.org/officeDocument/2006/relationships/image" Target="../media/image1.emf"/><Relationship Id="rId1" Type="http://schemas.openxmlformats.org/officeDocument/2006/relationships/image" Target="../media/image5.emf"/><Relationship Id="rId6" Type="http://schemas.openxmlformats.org/officeDocument/2006/relationships/image" Target="../media/image16.emf"/><Relationship Id="rId5" Type="http://schemas.openxmlformats.org/officeDocument/2006/relationships/image" Target="../media/image15.emf"/><Relationship Id="rId4" Type="http://schemas.openxmlformats.org/officeDocument/2006/relationships/image" Target="../media/image14.emf"/></Relationships>
</file>

<file path=xl/drawings/_rels/vmlDrawing9.vml.rels><?xml version="1.0" encoding="UTF-8" standalone="yes"?>
<Relationships xmlns="http://schemas.openxmlformats.org/package/2006/relationships"><Relationship Id="rId3" Type="http://schemas.openxmlformats.org/officeDocument/2006/relationships/image" Target="../media/image16.emf"/><Relationship Id="rId2" Type="http://schemas.openxmlformats.org/officeDocument/2006/relationships/image" Target="../media/image10.emf"/><Relationship Id="rId1" Type="http://schemas.openxmlformats.org/officeDocument/2006/relationships/image" Target="../media/image1.emf"/></Relationships>
</file>

<file path=xl/drawings/_rels/vmlDrawing10.vml.rels><?xml version="1.0" encoding="UTF-8" standalone="yes"?>
<Relationships xmlns="http://schemas.openxmlformats.org/package/2006/relationships"><Relationship Id="rId3" Type="http://schemas.openxmlformats.org/officeDocument/2006/relationships/image" Target="../media/image11.emf"/><Relationship Id="rId2" Type="http://schemas.openxmlformats.org/officeDocument/2006/relationships/image" Target="../media/image17.emf"/><Relationship Id="rId1" Type="http://schemas.openxmlformats.org/officeDocument/2006/relationships/image" Target="../media/image1.emf"/></Relationships>
</file>

<file path=xl/drawings/_rels/vmlDrawing11.vml.rels><?xml version="1.0" encoding="UTF-8" standalone="yes"?>
<Relationships xmlns="http://schemas.openxmlformats.org/package/2006/relationships"><Relationship Id="rId3" Type="http://schemas.openxmlformats.org/officeDocument/2006/relationships/image" Target="../media/image16.emf"/><Relationship Id="rId2" Type="http://schemas.openxmlformats.org/officeDocument/2006/relationships/image" Target="../media/image14.emf"/><Relationship Id="rId1" Type="http://schemas.openxmlformats.org/officeDocument/2006/relationships/image" Target="../media/image5.emf"/></Relationships>
</file>

<file path=xl/drawings/_rels/vmlDrawing12.vml.rels><?xml version="1.0" encoding="UTF-8" standalone="yes"?>
<Relationships xmlns="http://schemas.openxmlformats.org/package/2006/relationships"><Relationship Id="rId3" Type="http://schemas.openxmlformats.org/officeDocument/2006/relationships/image" Target="../media/image16.emf"/><Relationship Id="rId2" Type="http://schemas.openxmlformats.org/officeDocument/2006/relationships/image" Target="../media/image17.emf"/><Relationship Id="rId1" Type="http://schemas.openxmlformats.org/officeDocument/2006/relationships/image" Target="../media/image1.emf"/></Relationships>
</file>

<file path=xl/drawings/_rels/vmlDrawing13.vml.rels><?xml version="1.0" encoding="UTF-8" standalone="yes"?>
<Relationships xmlns="http://schemas.openxmlformats.org/package/2006/relationships"><Relationship Id="rId3" Type="http://schemas.openxmlformats.org/officeDocument/2006/relationships/image" Target="../media/image16.emf"/><Relationship Id="rId2" Type="http://schemas.openxmlformats.org/officeDocument/2006/relationships/image" Target="../media/image12.emf"/><Relationship Id="rId1" Type="http://schemas.openxmlformats.org/officeDocument/2006/relationships/image" Target="../media/image1.emf"/></Relationships>
</file>

<file path=xl/drawings/_rels/vmlDrawing14.vml.rels><?xml version="1.0" encoding="UTF-8" standalone="yes"?>
<Relationships xmlns="http://schemas.openxmlformats.org/package/2006/relationships"><Relationship Id="rId3" Type="http://schemas.openxmlformats.org/officeDocument/2006/relationships/image" Target="../media/image16.emf"/><Relationship Id="rId2" Type="http://schemas.openxmlformats.org/officeDocument/2006/relationships/image" Target="../media/image12.emf"/><Relationship Id="rId1" Type="http://schemas.openxmlformats.org/officeDocument/2006/relationships/image" Target="../media/image5.emf"/></Relationships>
</file>

<file path=xl/drawings/_rels/vmlDrawing15.vml.rels><?xml version="1.0" encoding="UTF-8" standalone="yes"?>
<Relationships xmlns="http://schemas.openxmlformats.org/package/2006/relationships"><Relationship Id="rId3" Type="http://schemas.openxmlformats.org/officeDocument/2006/relationships/image" Target="../media/image11.emf"/><Relationship Id="rId2" Type="http://schemas.openxmlformats.org/officeDocument/2006/relationships/image" Target="../media/image12.emf"/><Relationship Id="rId1" Type="http://schemas.openxmlformats.org/officeDocument/2006/relationships/image" Target="../media/image19.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600075</xdr:colOff>
          <xdr:row>23</xdr:row>
          <xdr:rowOff>85725</xdr:rowOff>
        </xdr:from>
        <xdr:to>
          <xdr:col>9</xdr:col>
          <xdr:colOff>152400</xdr:colOff>
          <xdr:row>48</xdr:row>
          <xdr:rowOff>0</xdr:rowOff>
        </xdr:to>
        <xdr:sp macro="" textlink="">
          <xdr:nvSpPr>
            <xdr:cNvPr id="13313" name="Object 1" hidden="1">
              <a:extLst>
                <a:ext uri="{63B3BB69-23CF-44E3-9099-C40C66FF867C}">
                  <a14:compatExt spid="_x0000_s13313"/>
                </a:ext>
                <a:ext uri="{FF2B5EF4-FFF2-40B4-BE49-F238E27FC236}">
                  <a16:creationId xmlns:a16="http://schemas.microsoft.com/office/drawing/2014/main" id="{00000000-0008-0000-0100-000001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161925</xdr:colOff>
          <xdr:row>2</xdr:row>
          <xdr:rowOff>66675</xdr:rowOff>
        </xdr:from>
        <xdr:to>
          <xdr:col>7</xdr:col>
          <xdr:colOff>342900</xdr:colOff>
          <xdr:row>10</xdr:row>
          <xdr:rowOff>133350</xdr:rowOff>
        </xdr:to>
        <xdr:sp macro="" textlink="">
          <xdr:nvSpPr>
            <xdr:cNvPr id="14340" name="Object 4" hidden="1">
              <a:extLst>
                <a:ext uri="{63B3BB69-23CF-44E3-9099-C40C66FF867C}">
                  <a14:compatExt spid="_x0000_s14340"/>
                </a:ext>
                <a:ext uri="{FF2B5EF4-FFF2-40B4-BE49-F238E27FC236}">
                  <a16:creationId xmlns:a16="http://schemas.microsoft.com/office/drawing/2014/main" id="{00000000-0008-0000-0200-000004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466725</xdr:colOff>
          <xdr:row>12</xdr:row>
          <xdr:rowOff>95250</xdr:rowOff>
        </xdr:from>
        <xdr:to>
          <xdr:col>5</xdr:col>
          <xdr:colOff>209550</xdr:colOff>
          <xdr:row>15</xdr:row>
          <xdr:rowOff>133350</xdr:rowOff>
        </xdr:to>
        <xdr:sp macro="" textlink="">
          <xdr:nvSpPr>
            <xdr:cNvPr id="14341" name="Object 5" hidden="1">
              <a:extLst>
                <a:ext uri="{63B3BB69-23CF-44E3-9099-C40C66FF867C}">
                  <a14:compatExt spid="_x0000_s14341"/>
                </a:ext>
                <a:ext uri="{FF2B5EF4-FFF2-40B4-BE49-F238E27FC236}">
                  <a16:creationId xmlns:a16="http://schemas.microsoft.com/office/drawing/2014/main" id="{00000000-0008-0000-0200-000005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2</xdr:col>
      <xdr:colOff>0</xdr:colOff>
      <xdr:row>7</xdr:row>
      <xdr:rowOff>0</xdr:rowOff>
    </xdr:from>
    <xdr:to>
      <xdr:col>8</xdr:col>
      <xdr:colOff>607695</xdr:colOff>
      <xdr:row>13</xdr:row>
      <xdr:rowOff>38100</xdr:rowOff>
    </xdr:to>
    <xdr:sp macro="" textlink="">
      <xdr:nvSpPr>
        <xdr:cNvPr id="15361" name="AutoShape 1">
          <a:extLst>
            <a:ext uri="{FF2B5EF4-FFF2-40B4-BE49-F238E27FC236}">
              <a16:creationId xmlns:a16="http://schemas.microsoft.com/office/drawing/2014/main" id="{00000000-0008-0000-0E00-0000013C0000}"/>
            </a:ext>
          </a:extLst>
        </xdr:cNvPr>
        <xdr:cNvSpPr>
          <a:spLocks noChangeAspect="1" noChangeArrowheads="1"/>
        </xdr:cNvSpPr>
      </xdr:nvSpPr>
      <xdr:spPr bwMode="auto">
        <a:xfrm>
          <a:off x="485775" y="1343025"/>
          <a:ext cx="6734175" cy="11811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7</xdr:row>
      <xdr:rowOff>0</xdr:rowOff>
    </xdr:from>
    <xdr:to>
      <xdr:col>8</xdr:col>
      <xdr:colOff>607695</xdr:colOff>
      <xdr:row>13</xdr:row>
      <xdr:rowOff>38100</xdr:rowOff>
    </xdr:to>
    <xdr:sp macro="" textlink="">
      <xdr:nvSpPr>
        <xdr:cNvPr id="15473" name="AutoShape 113">
          <a:extLst>
            <a:ext uri="{FF2B5EF4-FFF2-40B4-BE49-F238E27FC236}">
              <a16:creationId xmlns:a16="http://schemas.microsoft.com/office/drawing/2014/main" id="{00000000-0008-0000-0E00-0000713C0000}"/>
            </a:ext>
          </a:extLst>
        </xdr:cNvPr>
        <xdr:cNvSpPr>
          <a:spLocks noChangeAspect="1" noChangeArrowheads="1"/>
        </xdr:cNvSpPr>
      </xdr:nvSpPr>
      <xdr:spPr bwMode="auto">
        <a:xfrm>
          <a:off x="485775" y="1343025"/>
          <a:ext cx="6734175" cy="11811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542924</xdr:colOff>
      <xdr:row>6</xdr:row>
      <xdr:rowOff>83820</xdr:rowOff>
    </xdr:from>
    <xdr:to>
      <xdr:col>1</xdr:col>
      <xdr:colOff>5915024</xdr:colOff>
      <xdr:row>11</xdr:row>
      <xdr:rowOff>95250</xdr:rowOff>
    </xdr:to>
    <xdr:pic>
      <xdr:nvPicPr>
        <xdr:cNvPr id="5" name="Imagen 4">
          <a:extLst>
            <a:ext uri="{FF2B5EF4-FFF2-40B4-BE49-F238E27FC236}">
              <a16:creationId xmlns:a16="http://schemas.microsoft.com/office/drawing/2014/main" id="{00000000-0008-0000-0E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2924" y="1188720"/>
          <a:ext cx="5915025" cy="9163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thiasangulo/AppData/Local/Microsoft/Windows/INetCache/Content.Outlook/FSE7PEWY/Copia%20de%20INFORME%20CNV%20JUNIO%202021%20V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Pasivo"/>
      <sheetName val="Balance Gral."/>
      <sheetName val="Resultados"/>
      <sheetName val="Resultados Acum"/>
      <sheetName val="Flujo"/>
      <sheetName val="Variac Patrim"/>
      <sheetName val="Notas inicial"/>
      <sheetName val="Nota 5 a-e"/>
      <sheetName val="Nota 5 f"/>
      <sheetName val="anexo g-l"/>
      <sheetName val="anexo m-p"/>
      <sheetName val="anexo r-u"/>
      <sheetName val="Nota final"/>
      <sheetName val="anexo v-x"/>
      <sheetName val="Calc. auxiliar flujo"/>
      <sheetName val="Claculo Anexou"/>
      <sheetName val="calculo Nota 5"/>
      <sheetName val="Claculo Nota 5c"/>
      <sheetName val="Com.RV"/>
      <sheetName val="Anexo nota K"/>
      <sheetName val="Hoja3"/>
      <sheetName val="Hoja1"/>
      <sheetName val="Hoja4"/>
      <sheetName val="Hoja2"/>
    </sheetNames>
    <sheetDataSet>
      <sheetData sheetId="0" refreshError="1"/>
      <sheetData sheetId="1" refreshError="1"/>
      <sheetData sheetId="2" refreshError="1"/>
      <sheetData sheetId="3" refreshError="1">
        <row r="9">
          <cell r="A9" t="str">
            <v>Com. P/Servicio de Asesoría</v>
          </cell>
        </row>
        <row r="34">
          <cell r="A34" t="str">
            <v>Ganancia Venta Activo Fijo</v>
          </cell>
        </row>
        <row r="52">
          <cell r="C52">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N4">
            <v>0</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image" Target="../media/image4.emf"/><Relationship Id="rId4" Type="http://schemas.openxmlformats.org/officeDocument/2006/relationships/package" Target="../embeddings/Microsoft_Excel_Worksheet.xlsx"/></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image" Target="../media/image8.emf"/><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Microsoft_Excel_97-2003_Worksheet1.xls"/><Relationship Id="rId5" Type="http://schemas.openxmlformats.org/officeDocument/2006/relationships/image" Target="../media/image7.emf"/><Relationship Id="rId4" Type="http://schemas.openxmlformats.org/officeDocument/2006/relationships/oleObject" Target="../embeddings/Microsoft_Excel_97-2003_Worksheet.xls"/></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3.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BT26"/>
  <sheetViews>
    <sheetView tabSelected="1" zoomScaleNormal="100" workbookViewId="0">
      <selection activeCell="F24" sqref="F24:G24"/>
    </sheetView>
  </sheetViews>
  <sheetFormatPr baseColWidth="10" defaultColWidth="11.42578125" defaultRowHeight="14.25" x14ac:dyDescent="0.2"/>
  <cols>
    <col min="1" max="2" width="11.42578125" style="350"/>
    <col min="3" max="3" width="28.42578125" style="350" customWidth="1"/>
    <col min="4" max="4" width="11.42578125" style="350"/>
    <col min="5" max="5" width="11.85546875" style="350" customWidth="1"/>
    <col min="6" max="6" width="36" style="350" customWidth="1"/>
    <col min="7" max="16384" width="11.42578125" style="350"/>
  </cols>
  <sheetData>
    <row r="2" spans="2:7" ht="20.25" x14ac:dyDescent="0.2">
      <c r="B2" s="346"/>
      <c r="C2" s="347"/>
      <c r="D2" s="347"/>
      <c r="E2" s="348"/>
      <c r="F2" s="347"/>
      <c r="G2" s="349"/>
    </row>
    <row r="3" spans="2:7" ht="23.25" customHeight="1" x14ac:dyDescent="0.25">
      <c r="B3" s="351"/>
      <c r="E3" s="23" t="s">
        <v>464</v>
      </c>
      <c r="G3" s="352"/>
    </row>
    <row r="4" spans="2:7" ht="15" x14ac:dyDescent="0.2">
      <c r="B4" s="351"/>
      <c r="E4" s="13"/>
      <c r="G4" s="352"/>
    </row>
    <row r="5" spans="2:7" ht="15" x14ac:dyDescent="0.2">
      <c r="B5" s="351"/>
      <c r="E5" s="13"/>
      <c r="G5" s="352"/>
    </row>
    <row r="6" spans="2:7" ht="15" x14ac:dyDescent="0.2">
      <c r="B6" s="351"/>
      <c r="E6" s="14" t="s">
        <v>735</v>
      </c>
      <c r="G6" s="352"/>
    </row>
    <row r="7" spans="2:7" ht="15" x14ac:dyDescent="0.2">
      <c r="B7" s="351"/>
      <c r="E7" s="14" t="s">
        <v>465</v>
      </c>
      <c r="G7" s="352"/>
    </row>
    <row r="8" spans="2:7" ht="18.75" x14ac:dyDescent="0.2">
      <c r="B8" s="351"/>
      <c r="E8" s="15"/>
      <c r="G8" s="352"/>
    </row>
    <row r="9" spans="2:7" ht="18" x14ac:dyDescent="0.2">
      <c r="B9" s="351"/>
      <c r="E9" s="16"/>
      <c r="G9" s="352"/>
    </row>
    <row r="10" spans="2:7" ht="18" x14ac:dyDescent="0.2">
      <c r="B10" s="351"/>
      <c r="C10" s="16" t="s">
        <v>466</v>
      </c>
      <c r="D10" s="16" t="s">
        <v>467</v>
      </c>
      <c r="G10" s="352"/>
    </row>
    <row r="11" spans="2:7" ht="18" x14ac:dyDescent="0.2">
      <c r="B11" s="351"/>
      <c r="C11" s="18"/>
      <c r="G11" s="352"/>
    </row>
    <row r="12" spans="2:7" ht="18" x14ac:dyDescent="0.2">
      <c r="B12" s="351"/>
      <c r="C12" s="16" t="s">
        <v>468</v>
      </c>
      <c r="D12" s="16" t="s">
        <v>469</v>
      </c>
      <c r="G12" s="352"/>
    </row>
    <row r="13" spans="2:7" x14ac:dyDescent="0.2">
      <c r="B13" s="351"/>
      <c r="C13" s="17"/>
      <c r="G13" s="352"/>
    </row>
    <row r="14" spans="2:7" ht="18" x14ac:dyDescent="0.2">
      <c r="B14" s="351"/>
      <c r="C14" s="16" t="s">
        <v>470</v>
      </c>
      <c r="D14" s="18" t="s">
        <v>471</v>
      </c>
      <c r="G14" s="352"/>
    </row>
    <row r="15" spans="2:7" ht="15" x14ac:dyDescent="0.2">
      <c r="B15" s="351"/>
      <c r="C15" s="19"/>
      <c r="G15" s="352"/>
    </row>
    <row r="16" spans="2:7" ht="18" x14ac:dyDescent="0.2">
      <c r="B16" s="351"/>
      <c r="C16" s="16" t="s">
        <v>472</v>
      </c>
      <c r="D16" s="16" t="s">
        <v>635</v>
      </c>
      <c r="E16" s="16"/>
      <c r="F16" s="16"/>
      <c r="G16" s="22"/>
    </row>
    <row r="17" spans="2:72" ht="18" x14ac:dyDescent="0.2">
      <c r="B17" s="351"/>
      <c r="C17" s="16" t="s">
        <v>473</v>
      </c>
      <c r="D17" s="16" t="s">
        <v>474</v>
      </c>
      <c r="E17" s="16"/>
      <c r="F17" s="16"/>
      <c r="G17" s="22"/>
    </row>
    <row r="18" spans="2:72" ht="18" x14ac:dyDescent="0.2">
      <c r="B18" s="351"/>
      <c r="C18" s="16" t="s">
        <v>475</v>
      </c>
      <c r="D18" s="16" t="s">
        <v>476</v>
      </c>
      <c r="E18" s="16"/>
      <c r="F18" s="16"/>
      <c r="G18" s="22"/>
    </row>
    <row r="19" spans="2:72" ht="18" x14ac:dyDescent="0.2">
      <c r="B19" s="351"/>
      <c r="C19" s="16"/>
      <c r="G19" s="352"/>
    </row>
    <row r="20" spans="2:72" ht="44.25" customHeight="1" x14ac:dyDescent="0.2">
      <c r="B20" s="351"/>
      <c r="C20" s="16" t="s">
        <v>477</v>
      </c>
      <c r="G20" s="352"/>
    </row>
    <row r="21" spans="2:72" ht="375.75" customHeight="1" x14ac:dyDescent="0.2">
      <c r="B21" s="351"/>
      <c r="C21" s="723" t="s">
        <v>478</v>
      </c>
      <c r="D21" s="723"/>
      <c r="E21" s="723"/>
      <c r="F21" s="723"/>
      <c r="G21" s="21"/>
      <c r="H21" s="723"/>
      <c r="I21" s="723"/>
      <c r="J21" s="723"/>
      <c r="K21" s="723"/>
      <c r="L21" s="723"/>
      <c r="M21" s="723"/>
      <c r="N21" s="723"/>
      <c r="O21" s="723"/>
      <c r="P21" s="723"/>
      <c r="Q21" s="723"/>
      <c r="R21" s="723"/>
      <c r="S21" s="723"/>
      <c r="T21" s="723"/>
      <c r="U21" s="723"/>
      <c r="V21" s="723"/>
      <c r="W21" s="723"/>
      <c r="X21" s="723"/>
      <c r="Y21" s="723"/>
      <c r="Z21" s="723"/>
      <c r="AA21" s="723"/>
      <c r="AB21" s="723"/>
      <c r="AC21" s="723"/>
      <c r="AD21" s="723"/>
      <c r="AE21" s="723"/>
      <c r="AF21" s="723"/>
      <c r="AG21" s="723"/>
      <c r="AH21" s="723"/>
      <c r="AI21" s="723"/>
      <c r="AJ21" s="723"/>
      <c r="AK21" s="723"/>
      <c r="AL21" s="723"/>
      <c r="AM21" s="723"/>
      <c r="AN21" s="723"/>
      <c r="AO21" s="723"/>
      <c r="AP21" s="723"/>
      <c r="AQ21" s="723"/>
      <c r="AR21" s="723"/>
      <c r="AS21" s="723"/>
      <c r="AT21" s="723"/>
      <c r="AU21" s="723"/>
      <c r="AV21" s="723"/>
      <c r="AW21" s="723"/>
      <c r="AX21" s="723"/>
      <c r="AY21" s="723"/>
      <c r="AZ21" s="723"/>
      <c r="BA21" s="723"/>
      <c r="BB21" s="723"/>
      <c r="BC21" s="723"/>
      <c r="BD21" s="723"/>
      <c r="BE21" s="723"/>
      <c r="BF21" s="723"/>
      <c r="BG21" s="723"/>
      <c r="BH21" s="723"/>
      <c r="BI21" s="723"/>
      <c r="BJ21" s="723"/>
      <c r="BK21" s="723"/>
      <c r="BL21" s="723"/>
      <c r="BM21" s="723"/>
      <c r="BN21" s="723"/>
      <c r="BO21" s="723"/>
      <c r="BP21" s="723"/>
      <c r="BQ21" s="723"/>
      <c r="BR21" s="723"/>
      <c r="BS21" s="723"/>
      <c r="BT21" s="207"/>
    </row>
    <row r="22" spans="2:72" ht="72" customHeight="1" x14ac:dyDescent="0.2">
      <c r="B22" s="351"/>
      <c r="E22" s="20"/>
      <c r="G22" s="352"/>
    </row>
    <row r="23" spans="2:72" x14ac:dyDescent="0.2">
      <c r="B23" s="351"/>
      <c r="C23" s="208"/>
      <c r="D23" s="724"/>
      <c r="E23" s="724"/>
      <c r="F23" s="724"/>
      <c r="G23" s="725"/>
    </row>
    <row r="24" spans="2:72" x14ac:dyDescent="0.2">
      <c r="B24" s="351"/>
      <c r="C24" s="208"/>
      <c r="D24" s="724"/>
      <c r="E24" s="724"/>
      <c r="F24" s="724"/>
      <c r="G24" s="725"/>
    </row>
    <row r="25" spans="2:72" x14ac:dyDescent="0.2">
      <c r="B25" s="351"/>
      <c r="C25" s="353"/>
      <c r="D25" s="724"/>
      <c r="E25" s="724"/>
      <c r="F25" s="353"/>
      <c r="G25" s="352"/>
    </row>
    <row r="26" spans="2:72" x14ac:dyDescent="0.2">
      <c r="B26" s="354"/>
      <c r="C26" s="355"/>
      <c r="D26" s="355"/>
      <c r="E26" s="355"/>
      <c r="F26" s="355"/>
      <c r="G26" s="356"/>
    </row>
  </sheetData>
  <mergeCells count="22">
    <mergeCell ref="D24:E24"/>
    <mergeCell ref="F23:G23"/>
    <mergeCell ref="F24:G24"/>
    <mergeCell ref="D25:E25"/>
    <mergeCell ref="BD21:BG21"/>
    <mergeCell ref="X21:AA21"/>
    <mergeCell ref="AB21:AE21"/>
    <mergeCell ref="BH21:BK21"/>
    <mergeCell ref="BL21:BO21"/>
    <mergeCell ref="BP21:BS21"/>
    <mergeCell ref="D23:E23"/>
    <mergeCell ref="AF21:AI21"/>
    <mergeCell ref="AJ21:AM21"/>
    <mergeCell ref="AN21:AQ21"/>
    <mergeCell ref="AR21:AU21"/>
    <mergeCell ref="AV21:AY21"/>
    <mergeCell ref="AZ21:BC21"/>
    <mergeCell ref="C21:F21"/>
    <mergeCell ref="H21:K21"/>
    <mergeCell ref="L21:O21"/>
    <mergeCell ref="P21:S21"/>
    <mergeCell ref="T21:W21"/>
  </mergeCells>
  <pageMargins left="0.36" right="0.70866141732283472" top="0.74803149606299213" bottom="0.74803149606299213" header="0.31496062992125984" footer="0.31496062992125984"/>
  <pageSetup paperSize="9" scale="75" orientation="portrait" r:id="rId1"/>
  <colBreaks count="1" manualBreakCount="1">
    <brk id="7" max="22"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J67"/>
  <sheetViews>
    <sheetView showGridLines="0" workbookViewId="0">
      <selection activeCell="G66" sqref="G66"/>
    </sheetView>
  </sheetViews>
  <sheetFormatPr baseColWidth="10" defaultColWidth="11.5703125" defaultRowHeight="14.25" x14ac:dyDescent="0.2"/>
  <cols>
    <col min="1" max="2" width="11.5703125" style="77"/>
    <col min="3" max="3" width="26.85546875" style="77" customWidth="1"/>
    <col min="4" max="4" width="27" style="77" customWidth="1"/>
    <col min="5" max="5" width="11.5703125" style="77"/>
    <col min="6" max="6" width="13.28515625" style="77" customWidth="1"/>
    <col min="7" max="7" width="20.28515625" style="77" customWidth="1"/>
    <col min="8" max="8" width="11.5703125" style="77"/>
    <col min="9" max="9" width="12.5703125" style="77" customWidth="1"/>
    <col min="10" max="16384" width="11.5703125" style="77"/>
  </cols>
  <sheetData>
    <row r="2" spans="3:4" x14ac:dyDescent="0.2">
      <c r="C2" s="292"/>
    </row>
    <row r="3" spans="3:4" ht="15.75" thickBot="1" x14ac:dyDescent="0.25">
      <c r="C3" s="293"/>
    </row>
    <row r="4" spans="3:4" ht="16.5" thickBot="1" x14ac:dyDescent="0.25">
      <c r="C4" s="838" t="s">
        <v>479</v>
      </c>
      <c r="D4" s="839"/>
    </row>
    <row r="5" spans="3:4" ht="15" thickBot="1" x14ac:dyDescent="0.25">
      <c r="C5" s="294" t="s">
        <v>480</v>
      </c>
      <c r="D5" s="295" t="s">
        <v>481</v>
      </c>
    </row>
    <row r="6" spans="3:4" x14ac:dyDescent="0.2">
      <c r="C6" s="296" t="s">
        <v>482</v>
      </c>
      <c r="D6" s="297"/>
    </row>
    <row r="7" spans="3:4" x14ac:dyDescent="0.2">
      <c r="C7" s="298" t="s">
        <v>99</v>
      </c>
      <c r="D7" s="297" t="s">
        <v>483</v>
      </c>
    </row>
    <row r="8" spans="3:4" x14ac:dyDescent="0.2">
      <c r="C8" s="298" t="s">
        <v>484</v>
      </c>
      <c r="D8" s="297" t="s">
        <v>485</v>
      </c>
    </row>
    <row r="9" spans="3:4" x14ac:dyDescent="0.2">
      <c r="C9" s="298" t="s">
        <v>486</v>
      </c>
      <c r="D9" s="297" t="s">
        <v>487</v>
      </c>
    </row>
    <row r="10" spans="3:4" x14ac:dyDescent="0.2">
      <c r="C10" s="298" t="s">
        <v>488</v>
      </c>
      <c r="D10" s="297" t="s">
        <v>642</v>
      </c>
    </row>
    <row r="11" spans="3:4" x14ac:dyDescent="0.2">
      <c r="C11" s="298" t="s">
        <v>629</v>
      </c>
      <c r="D11" s="297" t="s">
        <v>628</v>
      </c>
    </row>
    <row r="12" spans="3:4" ht="15" thickBot="1" x14ac:dyDescent="0.25">
      <c r="C12" s="299" t="s">
        <v>626</v>
      </c>
      <c r="D12" s="294" t="s">
        <v>713</v>
      </c>
    </row>
    <row r="13" spans="3:4" ht="15" x14ac:dyDescent="0.2">
      <c r="C13" s="293"/>
    </row>
    <row r="14" spans="3:4" ht="15.75" x14ac:dyDescent="0.2">
      <c r="C14" s="300" t="s">
        <v>489</v>
      </c>
    </row>
    <row r="15" spans="3:4" x14ac:dyDescent="0.2">
      <c r="C15" s="284"/>
    </row>
    <row r="16" spans="3:4" x14ac:dyDescent="0.2">
      <c r="C16" s="287" t="s">
        <v>490</v>
      </c>
    </row>
    <row r="17" spans="3:10" ht="15" thickBot="1" x14ac:dyDescent="0.25">
      <c r="C17" s="289"/>
    </row>
    <row r="18" spans="3:10" x14ac:dyDescent="0.2">
      <c r="C18" s="301" t="s">
        <v>491</v>
      </c>
      <c r="D18" s="302" t="s">
        <v>463</v>
      </c>
    </row>
    <row r="19" spans="3:10" x14ac:dyDescent="0.2">
      <c r="C19" s="303" t="s">
        <v>492</v>
      </c>
      <c r="D19" s="304" t="s">
        <v>463</v>
      </c>
    </row>
    <row r="20" spans="3:10" x14ac:dyDescent="0.2">
      <c r="C20" s="303" t="s">
        <v>493</v>
      </c>
      <c r="D20" s="304" t="s">
        <v>463</v>
      </c>
    </row>
    <row r="21" spans="3:10" ht="15" thickBot="1" x14ac:dyDescent="0.25">
      <c r="C21" s="305" t="s">
        <v>494</v>
      </c>
      <c r="D21" s="306" t="s">
        <v>598</v>
      </c>
    </row>
    <row r="22" spans="3:10" ht="15" thickBot="1" x14ac:dyDescent="0.25">
      <c r="C22" s="307"/>
    </row>
    <row r="23" spans="3:10" ht="45.75" thickBot="1" x14ac:dyDescent="0.25">
      <c r="C23" s="308" t="s">
        <v>545</v>
      </c>
      <c r="D23" s="309" t="s">
        <v>546</v>
      </c>
      <c r="E23" s="310" t="s">
        <v>547</v>
      </c>
      <c r="F23" s="311" t="s">
        <v>548</v>
      </c>
      <c r="G23" s="311" t="s">
        <v>549</v>
      </c>
      <c r="H23" s="311" t="s">
        <v>550</v>
      </c>
      <c r="I23" s="311" t="s">
        <v>551</v>
      </c>
      <c r="J23" s="311" t="s">
        <v>552</v>
      </c>
    </row>
    <row r="24" spans="3:10" ht="15" thickBot="1" x14ac:dyDescent="0.25">
      <c r="C24" s="312">
        <v>5</v>
      </c>
      <c r="D24" s="313" t="s">
        <v>553</v>
      </c>
      <c r="E24" s="314" t="s">
        <v>554</v>
      </c>
      <c r="F24" s="315">
        <v>124</v>
      </c>
      <c r="G24" s="313" t="s">
        <v>555</v>
      </c>
      <c r="H24" s="312">
        <v>124</v>
      </c>
      <c r="I24" s="316">
        <v>124000000</v>
      </c>
      <c r="J24" s="340">
        <v>4.6699999999999998E-2</v>
      </c>
    </row>
    <row r="25" spans="3:10" ht="15" thickBot="1" x14ac:dyDescent="0.25">
      <c r="C25" s="312">
        <v>8</v>
      </c>
      <c r="D25" s="313" t="s">
        <v>553</v>
      </c>
      <c r="E25" s="312" t="s">
        <v>556</v>
      </c>
      <c r="F25" s="315">
        <v>38</v>
      </c>
      <c r="G25" s="313" t="s">
        <v>555</v>
      </c>
      <c r="H25" s="312">
        <v>38</v>
      </c>
      <c r="I25" s="316">
        <v>38000000</v>
      </c>
      <c r="J25" s="341">
        <v>1.43E-2</v>
      </c>
    </row>
    <row r="26" spans="3:10" ht="15" thickBot="1" x14ac:dyDescent="0.25">
      <c r="C26" s="312">
        <v>12</v>
      </c>
      <c r="D26" s="313" t="s">
        <v>553</v>
      </c>
      <c r="E26" s="312" t="s">
        <v>557</v>
      </c>
      <c r="F26" s="315">
        <v>22</v>
      </c>
      <c r="G26" s="313" t="s">
        <v>555</v>
      </c>
      <c r="H26" s="312">
        <v>22</v>
      </c>
      <c r="I26" s="316">
        <v>22000000</v>
      </c>
      <c r="J26" s="341">
        <v>8.3000000000000001E-3</v>
      </c>
    </row>
    <row r="27" spans="3:10" ht="15" thickBot="1" x14ac:dyDescent="0.25">
      <c r="C27" s="312">
        <v>14</v>
      </c>
      <c r="D27" s="313" t="s">
        <v>553</v>
      </c>
      <c r="E27" s="312" t="s">
        <v>558</v>
      </c>
      <c r="F27" s="315">
        <v>53</v>
      </c>
      <c r="G27" s="313" t="s">
        <v>555</v>
      </c>
      <c r="H27" s="312">
        <v>53</v>
      </c>
      <c r="I27" s="316">
        <v>53000000</v>
      </c>
      <c r="J27" s="341">
        <v>0.02</v>
      </c>
    </row>
    <row r="28" spans="3:10" ht="15" thickBot="1" x14ac:dyDescent="0.25">
      <c r="C28" s="312">
        <v>16</v>
      </c>
      <c r="D28" s="313" t="s">
        <v>553</v>
      </c>
      <c r="E28" s="312" t="s">
        <v>559</v>
      </c>
      <c r="F28" s="315">
        <v>25</v>
      </c>
      <c r="G28" s="313" t="s">
        <v>555</v>
      </c>
      <c r="H28" s="312">
        <v>25</v>
      </c>
      <c r="I28" s="316">
        <v>25000000</v>
      </c>
      <c r="J28" s="341">
        <v>9.4000000000000004E-3</v>
      </c>
    </row>
    <row r="29" spans="3:10" ht="15" thickBot="1" x14ac:dyDescent="0.25">
      <c r="C29" s="312">
        <v>20</v>
      </c>
      <c r="D29" s="313" t="s">
        <v>553</v>
      </c>
      <c r="E29" s="312" t="s">
        <v>560</v>
      </c>
      <c r="F29" s="315">
        <v>21</v>
      </c>
      <c r="G29" s="313" t="s">
        <v>555</v>
      </c>
      <c r="H29" s="312">
        <v>21</v>
      </c>
      <c r="I29" s="316">
        <v>21000000</v>
      </c>
      <c r="J29" s="341">
        <v>7.9000000000000008E-3</v>
      </c>
    </row>
    <row r="30" spans="3:10" ht="15" thickBot="1" x14ac:dyDescent="0.25">
      <c r="C30" s="312">
        <v>21</v>
      </c>
      <c r="D30" s="313" t="s">
        <v>553</v>
      </c>
      <c r="E30" s="312" t="s">
        <v>561</v>
      </c>
      <c r="F30" s="315">
        <v>44</v>
      </c>
      <c r="G30" s="313" t="s">
        <v>555</v>
      </c>
      <c r="H30" s="312">
        <v>44</v>
      </c>
      <c r="I30" s="316">
        <v>44000000</v>
      </c>
      <c r="J30" s="341">
        <v>1.66E-2</v>
      </c>
    </row>
    <row r="31" spans="3:10" ht="15" thickBot="1" x14ac:dyDescent="0.25">
      <c r="C31" s="312">
        <v>22</v>
      </c>
      <c r="D31" s="313" t="s">
        <v>553</v>
      </c>
      <c r="E31" s="312" t="s">
        <v>562</v>
      </c>
      <c r="F31" s="315">
        <v>46</v>
      </c>
      <c r="G31" s="313" t="s">
        <v>555</v>
      </c>
      <c r="H31" s="312">
        <v>46</v>
      </c>
      <c r="I31" s="316">
        <v>46000000</v>
      </c>
      <c r="J31" s="341">
        <v>1.7299999999999999E-2</v>
      </c>
    </row>
    <row r="32" spans="3:10" ht="15" thickBot="1" x14ac:dyDescent="0.25">
      <c r="C32" s="312">
        <v>24</v>
      </c>
      <c r="D32" s="313" t="s">
        <v>553</v>
      </c>
      <c r="E32" s="312" t="s">
        <v>563</v>
      </c>
      <c r="F32" s="315">
        <v>9</v>
      </c>
      <c r="G32" s="313" t="s">
        <v>555</v>
      </c>
      <c r="H32" s="312">
        <v>9</v>
      </c>
      <c r="I32" s="316">
        <v>9000000</v>
      </c>
      <c r="J32" s="341">
        <v>3.3999999999999998E-3</v>
      </c>
    </row>
    <row r="33" spans="3:10" ht="15" thickBot="1" x14ac:dyDescent="0.25">
      <c r="C33" s="312">
        <v>4</v>
      </c>
      <c r="D33" s="313" t="s">
        <v>553</v>
      </c>
      <c r="E33" s="312" t="s">
        <v>571</v>
      </c>
      <c r="F33" s="315">
        <v>10</v>
      </c>
      <c r="G33" s="313" t="s">
        <v>555</v>
      </c>
      <c r="H33" s="312">
        <v>10</v>
      </c>
      <c r="I33" s="316">
        <v>10000000</v>
      </c>
      <c r="J33" s="341">
        <v>3.8E-3</v>
      </c>
    </row>
    <row r="34" spans="3:10" ht="15" thickBot="1" x14ac:dyDescent="0.25">
      <c r="C34" s="312">
        <v>15</v>
      </c>
      <c r="D34" s="313" t="s">
        <v>553</v>
      </c>
      <c r="E34" s="312" t="s">
        <v>577</v>
      </c>
      <c r="F34" s="315">
        <v>70</v>
      </c>
      <c r="G34" s="313" t="s">
        <v>555</v>
      </c>
      <c r="H34" s="312">
        <v>70</v>
      </c>
      <c r="I34" s="316">
        <v>70000000</v>
      </c>
      <c r="J34" s="341">
        <v>2.64E-2</v>
      </c>
    </row>
    <row r="35" spans="3:10" ht="15" thickBot="1" x14ac:dyDescent="0.25">
      <c r="C35" s="312">
        <v>19</v>
      </c>
      <c r="D35" s="313" t="s">
        <v>553</v>
      </c>
      <c r="E35" s="312" t="s">
        <v>714</v>
      </c>
      <c r="F35" s="315">
        <v>3</v>
      </c>
      <c r="G35" s="313" t="s">
        <v>555</v>
      </c>
      <c r="H35" s="312">
        <v>3</v>
      </c>
      <c r="I35" s="316">
        <v>3000000</v>
      </c>
      <c r="J35" s="341">
        <v>1.1000000000000001E-3</v>
      </c>
    </row>
    <row r="36" spans="3:10" ht="15" thickBot="1" x14ac:dyDescent="0.25">
      <c r="C36" s="312">
        <v>13</v>
      </c>
      <c r="D36" s="313" t="s">
        <v>553</v>
      </c>
      <c r="E36" s="312" t="s">
        <v>564</v>
      </c>
      <c r="F36" s="315">
        <v>70</v>
      </c>
      <c r="G36" s="313" t="s">
        <v>555</v>
      </c>
      <c r="H36" s="312">
        <v>70</v>
      </c>
      <c r="I36" s="316">
        <v>70000000</v>
      </c>
      <c r="J36" s="341">
        <v>2.64E-2</v>
      </c>
    </row>
    <row r="37" spans="3:10" ht="15" thickBot="1" x14ac:dyDescent="0.25">
      <c r="C37" s="312">
        <v>25</v>
      </c>
      <c r="D37" s="313" t="s">
        <v>553</v>
      </c>
      <c r="E37" s="312" t="s">
        <v>565</v>
      </c>
      <c r="F37" s="315">
        <v>2</v>
      </c>
      <c r="G37" s="313" t="s">
        <v>555</v>
      </c>
      <c r="H37" s="312">
        <v>2</v>
      </c>
      <c r="I37" s="316">
        <v>2000000</v>
      </c>
      <c r="J37" s="341">
        <v>8.0000000000000004E-4</v>
      </c>
    </row>
    <row r="38" spans="3:10" ht="15" thickBot="1" x14ac:dyDescent="0.25">
      <c r="C38" s="317">
        <v>30</v>
      </c>
      <c r="D38" s="317" t="s">
        <v>553</v>
      </c>
      <c r="E38" s="312" t="s">
        <v>566</v>
      </c>
      <c r="F38" s="315">
        <v>250</v>
      </c>
      <c r="G38" s="313" t="s">
        <v>555</v>
      </c>
      <c r="H38" s="312">
        <v>250</v>
      </c>
      <c r="I38" s="316">
        <v>250000000</v>
      </c>
      <c r="J38" s="341">
        <v>9.4100000000000003E-2</v>
      </c>
    </row>
    <row r="39" spans="3:10" ht="15" thickBot="1" x14ac:dyDescent="0.25">
      <c r="C39" s="317">
        <v>31</v>
      </c>
      <c r="D39" s="317" t="s">
        <v>553</v>
      </c>
      <c r="E39" s="312" t="s">
        <v>567</v>
      </c>
      <c r="F39" s="315">
        <v>297</v>
      </c>
      <c r="G39" s="313" t="s">
        <v>555</v>
      </c>
      <c r="H39" s="312">
        <v>297</v>
      </c>
      <c r="I39" s="316">
        <v>297000000</v>
      </c>
      <c r="J39" s="341">
        <v>0.1118</v>
      </c>
    </row>
    <row r="40" spans="3:10" ht="15" thickBot="1" x14ac:dyDescent="0.25">
      <c r="C40" s="317">
        <v>34</v>
      </c>
      <c r="D40" s="317" t="s">
        <v>553</v>
      </c>
      <c r="E40" s="312" t="s">
        <v>568</v>
      </c>
      <c r="F40" s="315">
        <v>285</v>
      </c>
      <c r="G40" s="313" t="s">
        <v>555</v>
      </c>
      <c r="H40" s="312">
        <v>285</v>
      </c>
      <c r="I40" s="316">
        <v>285000000</v>
      </c>
      <c r="J40" s="341">
        <v>0.10730000000000001</v>
      </c>
    </row>
    <row r="41" spans="3:10" ht="15" thickBot="1" x14ac:dyDescent="0.25">
      <c r="C41" s="317">
        <v>35</v>
      </c>
      <c r="D41" s="317" t="s">
        <v>553</v>
      </c>
      <c r="E41" s="312" t="s">
        <v>698</v>
      </c>
      <c r="F41" s="315">
        <v>716</v>
      </c>
      <c r="G41" s="313" t="s">
        <v>555</v>
      </c>
      <c r="H41" s="312">
        <v>716</v>
      </c>
      <c r="I41" s="316">
        <v>716000000</v>
      </c>
      <c r="J41" s="341">
        <v>0.26950000000000002</v>
      </c>
    </row>
    <row r="42" spans="3:10" ht="15" thickBot="1" x14ac:dyDescent="0.25">
      <c r="C42" s="317">
        <v>39</v>
      </c>
      <c r="D42" s="317" t="s">
        <v>553</v>
      </c>
      <c r="E42" s="312" t="s">
        <v>569</v>
      </c>
      <c r="F42" s="315">
        <v>571</v>
      </c>
      <c r="G42" s="313" t="s">
        <v>555</v>
      </c>
      <c r="H42" s="312">
        <v>571</v>
      </c>
      <c r="I42" s="316">
        <v>571000000</v>
      </c>
      <c r="J42" s="342">
        <v>0.215</v>
      </c>
    </row>
    <row r="43" spans="3:10" ht="15" thickBot="1" x14ac:dyDescent="0.25">
      <c r="C43" s="726" t="s">
        <v>570</v>
      </c>
      <c r="D43" s="727"/>
      <c r="E43" s="727"/>
      <c r="F43" s="333">
        <v>2656</v>
      </c>
      <c r="G43" s="339"/>
      <c r="H43" s="334">
        <v>2656</v>
      </c>
      <c r="I43" s="335">
        <v>2656000000</v>
      </c>
      <c r="J43" s="320">
        <v>0.53120000000000001</v>
      </c>
    </row>
    <row r="44" spans="3:10" ht="15" thickBot="1" x14ac:dyDescent="0.25">
      <c r="C44" s="312">
        <v>17</v>
      </c>
      <c r="D44" s="313" t="s">
        <v>605</v>
      </c>
      <c r="E44" s="312" t="s">
        <v>572</v>
      </c>
      <c r="F44" s="315">
        <v>3</v>
      </c>
      <c r="G44" s="313" t="s">
        <v>555</v>
      </c>
      <c r="H44" s="312">
        <v>3</v>
      </c>
      <c r="I44" s="316">
        <v>3000000</v>
      </c>
      <c r="J44" s="341">
        <v>2.0999999999999999E-3</v>
      </c>
    </row>
    <row r="45" spans="3:10" ht="15" thickBot="1" x14ac:dyDescent="0.25">
      <c r="C45" s="312">
        <v>18</v>
      </c>
      <c r="D45" s="313" t="s">
        <v>605</v>
      </c>
      <c r="E45" s="312" t="s">
        <v>573</v>
      </c>
      <c r="F45" s="315">
        <v>3</v>
      </c>
      <c r="G45" s="313" t="s">
        <v>555</v>
      </c>
      <c r="H45" s="312">
        <v>3</v>
      </c>
      <c r="I45" s="316">
        <v>3000000</v>
      </c>
      <c r="J45" s="341">
        <v>2.0999999999999999E-3</v>
      </c>
    </row>
    <row r="46" spans="3:10" ht="15" thickBot="1" x14ac:dyDescent="0.25">
      <c r="C46" s="312">
        <v>23</v>
      </c>
      <c r="D46" s="313" t="s">
        <v>605</v>
      </c>
      <c r="E46" s="312" t="s">
        <v>574</v>
      </c>
      <c r="F46" s="315">
        <v>187</v>
      </c>
      <c r="G46" s="313" t="s">
        <v>555</v>
      </c>
      <c r="H46" s="312">
        <v>187</v>
      </c>
      <c r="I46" s="316">
        <v>187000000</v>
      </c>
      <c r="J46" s="341">
        <v>0.1308</v>
      </c>
    </row>
    <row r="47" spans="3:10" ht="15" thickBot="1" x14ac:dyDescent="0.25">
      <c r="C47" s="317">
        <v>36</v>
      </c>
      <c r="D47" s="317" t="s">
        <v>605</v>
      </c>
      <c r="E47" s="312" t="s">
        <v>575</v>
      </c>
      <c r="F47" s="315">
        <v>398</v>
      </c>
      <c r="G47" s="313" t="s">
        <v>555</v>
      </c>
      <c r="H47" s="312">
        <v>398</v>
      </c>
      <c r="I47" s="316">
        <v>398000000</v>
      </c>
      <c r="J47" s="342">
        <v>0.27829999999999999</v>
      </c>
    </row>
    <row r="48" spans="3:10" ht="15" thickBot="1" x14ac:dyDescent="0.25">
      <c r="C48" s="317">
        <v>40</v>
      </c>
      <c r="D48" s="317" t="s">
        <v>605</v>
      </c>
      <c r="E48" s="312" t="s">
        <v>576</v>
      </c>
      <c r="F48" s="315">
        <v>317</v>
      </c>
      <c r="G48" s="313" t="s">
        <v>555</v>
      </c>
      <c r="H48" s="312">
        <v>317</v>
      </c>
      <c r="I48" s="316">
        <v>317000000</v>
      </c>
      <c r="J48" s="342">
        <v>0.22170000000000001</v>
      </c>
    </row>
    <row r="49" spans="3:10" ht="15" thickBot="1" x14ac:dyDescent="0.25">
      <c r="C49" s="317">
        <v>28</v>
      </c>
      <c r="D49" s="317" t="s">
        <v>605</v>
      </c>
      <c r="E49" s="312" t="s">
        <v>578</v>
      </c>
      <c r="F49" s="313">
        <v>177</v>
      </c>
      <c r="G49" s="312" t="s">
        <v>555</v>
      </c>
      <c r="H49" s="315">
        <v>177</v>
      </c>
      <c r="I49" s="321">
        <v>177000000</v>
      </c>
      <c r="J49" s="343">
        <v>0.12379999999999999</v>
      </c>
    </row>
    <row r="50" spans="3:10" ht="15" thickBot="1" x14ac:dyDescent="0.25">
      <c r="C50" s="317">
        <v>37</v>
      </c>
      <c r="D50" s="317" t="s">
        <v>605</v>
      </c>
      <c r="E50" s="312" t="s">
        <v>579</v>
      </c>
      <c r="F50" s="313">
        <v>139</v>
      </c>
      <c r="G50" s="312" t="s">
        <v>555</v>
      </c>
      <c r="H50" s="315">
        <v>139</v>
      </c>
      <c r="I50" s="321">
        <v>139000000</v>
      </c>
      <c r="J50" s="343">
        <v>9.7199999999999995E-2</v>
      </c>
    </row>
    <row r="51" spans="3:10" ht="15" thickBot="1" x14ac:dyDescent="0.25">
      <c r="C51" s="317">
        <v>41</v>
      </c>
      <c r="D51" s="317" t="s">
        <v>605</v>
      </c>
      <c r="E51" s="312" t="s">
        <v>580</v>
      </c>
      <c r="F51" s="313">
        <v>111</v>
      </c>
      <c r="G51" s="312" t="s">
        <v>555</v>
      </c>
      <c r="H51" s="315">
        <v>111</v>
      </c>
      <c r="I51" s="321">
        <v>111000000</v>
      </c>
      <c r="J51" s="343">
        <v>7.7499999999999999E-2</v>
      </c>
    </row>
    <row r="52" spans="3:10" ht="15" thickBot="1" x14ac:dyDescent="0.25">
      <c r="C52" s="317">
        <v>44</v>
      </c>
      <c r="D52" s="317" t="s">
        <v>605</v>
      </c>
      <c r="E52" s="312" t="s">
        <v>606</v>
      </c>
      <c r="F52" s="313">
        <v>262</v>
      </c>
      <c r="G52" s="312" t="s">
        <v>555</v>
      </c>
      <c r="H52" s="315">
        <v>262</v>
      </c>
      <c r="I52" s="321">
        <v>262000000</v>
      </c>
      <c r="J52" s="343">
        <v>0.1832</v>
      </c>
    </row>
    <row r="53" spans="3:10" ht="15" thickBot="1" x14ac:dyDescent="0.25">
      <c r="C53" s="726" t="s">
        <v>570</v>
      </c>
      <c r="D53" s="727"/>
      <c r="E53" s="727"/>
      <c r="F53" s="336">
        <v>1597</v>
      </c>
      <c r="G53" s="337"/>
      <c r="H53" s="308">
        <v>1597</v>
      </c>
      <c r="I53" s="338">
        <v>1597000000</v>
      </c>
      <c r="J53" s="323">
        <v>0.31919999999999998</v>
      </c>
    </row>
    <row r="54" spans="3:10" ht="15" thickBot="1" x14ac:dyDescent="0.25">
      <c r="C54" s="324">
        <v>32</v>
      </c>
      <c r="D54" s="324" t="s">
        <v>607</v>
      </c>
      <c r="E54" s="314" t="s">
        <v>581</v>
      </c>
      <c r="F54" s="325">
        <v>249</v>
      </c>
      <c r="G54" s="325" t="s">
        <v>555</v>
      </c>
      <c r="H54" s="325">
        <v>249</v>
      </c>
      <c r="I54" s="326">
        <v>249000000</v>
      </c>
      <c r="J54" s="343">
        <v>0.501</v>
      </c>
    </row>
    <row r="55" spans="3:10" ht="15" thickBot="1" x14ac:dyDescent="0.25">
      <c r="C55" s="317">
        <v>38</v>
      </c>
      <c r="D55" s="317" t="s">
        <v>607</v>
      </c>
      <c r="E55" s="312" t="s">
        <v>582</v>
      </c>
      <c r="F55" s="315">
        <v>138</v>
      </c>
      <c r="G55" s="315" t="s">
        <v>555</v>
      </c>
      <c r="H55" s="315">
        <v>138</v>
      </c>
      <c r="I55" s="321">
        <v>138000000</v>
      </c>
      <c r="J55" s="343">
        <v>0.2777</v>
      </c>
    </row>
    <row r="56" spans="3:10" ht="15" thickBot="1" x14ac:dyDescent="0.25">
      <c r="C56" s="318">
        <v>42</v>
      </c>
      <c r="D56" s="318" t="s">
        <v>607</v>
      </c>
      <c r="E56" s="357" t="s">
        <v>583</v>
      </c>
      <c r="F56" s="295">
        <v>110</v>
      </c>
      <c r="G56" s="295" t="s">
        <v>555</v>
      </c>
      <c r="H56" s="295">
        <v>110</v>
      </c>
      <c r="I56" s="327">
        <v>110000000</v>
      </c>
      <c r="J56" s="343">
        <v>0.2213</v>
      </c>
    </row>
    <row r="57" spans="3:10" ht="15" thickBot="1" x14ac:dyDescent="0.25">
      <c r="C57" s="726" t="s">
        <v>570</v>
      </c>
      <c r="D57" s="727"/>
      <c r="E57" s="728"/>
      <c r="F57" s="319">
        <v>497</v>
      </c>
      <c r="G57" s="328"/>
      <c r="H57" s="329">
        <v>497</v>
      </c>
      <c r="I57" s="330">
        <v>497000000</v>
      </c>
      <c r="J57" s="323">
        <v>9.9599999999999994E-2</v>
      </c>
    </row>
    <row r="58" spans="3:10" ht="15" thickBot="1" x14ac:dyDescent="0.25">
      <c r="C58" s="318">
        <v>43</v>
      </c>
      <c r="D58" s="318" t="s">
        <v>608</v>
      </c>
      <c r="E58" s="357" t="s">
        <v>609</v>
      </c>
      <c r="F58" s="295">
        <v>250</v>
      </c>
      <c r="G58" s="295" t="s">
        <v>555</v>
      </c>
      <c r="H58" s="295">
        <v>250</v>
      </c>
      <c r="I58" s="327">
        <v>250000000</v>
      </c>
      <c r="J58" s="343">
        <v>0.05</v>
      </c>
    </row>
    <row r="59" spans="3:10" ht="15" thickBot="1" x14ac:dyDescent="0.25">
      <c r="C59" s="726" t="s">
        <v>570</v>
      </c>
      <c r="D59" s="727"/>
      <c r="E59" s="728"/>
      <c r="F59" s="319">
        <v>250</v>
      </c>
      <c r="G59" s="328"/>
      <c r="H59" s="329">
        <v>250</v>
      </c>
      <c r="I59" s="330">
        <v>250000000</v>
      </c>
      <c r="J59" s="323">
        <v>0.05</v>
      </c>
    </row>
    <row r="60" spans="3:10" ht="15" thickBot="1" x14ac:dyDescent="0.25">
      <c r="C60" s="299"/>
      <c r="D60" s="331" t="s">
        <v>422</v>
      </c>
      <c r="E60" s="331"/>
      <c r="F60" s="328">
        <v>5000</v>
      </c>
      <c r="G60" s="331"/>
      <c r="H60" s="328"/>
      <c r="I60" s="330">
        <v>5000000000</v>
      </c>
      <c r="J60" s="322">
        <v>1</v>
      </c>
    </row>
    <row r="65" spans="1:8" s="350" customFormat="1" x14ac:dyDescent="0.2">
      <c r="A65" s="77"/>
      <c r="B65" s="77"/>
      <c r="C65" s="77"/>
      <c r="D65" s="77"/>
      <c r="E65" s="77"/>
      <c r="F65" s="77"/>
      <c r="G65" s="77"/>
      <c r="H65" s="77"/>
    </row>
    <row r="66" spans="1:8" s="350" customFormat="1" x14ac:dyDescent="0.2">
      <c r="A66" s="77"/>
      <c r="B66" s="77"/>
      <c r="C66" s="77"/>
      <c r="D66" s="77"/>
      <c r="E66" s="77"/>
      <c r="F66" s="77"/>
      <c r="G66" s="77"/>
      <c r="H66" s="77"/>
    </row>
    <row r="67" spans="1:8" s="350" customFormat="1" x14ac:dyDescent="0.2">
      <c r="A67" s="77"/>
      <c r="B67" s="77"/>
      <c r="C67" s="77"/>
      <c r="D67" s="77"/>
      <c r="E67" s="77"/>
      <c r="F67" s="77"/>
      <c r="G67" s="77"/>
      <c r="H67" s="77"/>
    </row>
  </sheetData>
  <mergeCells count="5">
    <mergeCell ref="C59:E59"/>
    <mergeCell ref="C4:D4"/>
    <mergeCell ref="C43:E43"/>
    <mergeCell ref="C53:E53"/>
    <mergeCell ref="C57:E57"/>
  </mergeCells>
  <pageMargins left="0.31496062992125984" right="0.70866141732283472" top="0.74803149606299213" bottom="0.74803149606299213" header="0.31496062992125984" footer="0.31496062992125984"/>
  <pageSetup paperSize="9" scale="55" orientation="portrait" r:id="rId1"/>
  <drawing r:id="rId2"/>
  <legacyDrawing r:id="rId3"/>
  <oleObjects>
    <mc:AlternateContent xmlns:mc="http://schemas.openxmlformats.org/markup-compatibility/2006">
      <mc:Choice Requires="x14">
        <oleObject progId="Excel.Sheet.12" shapeId="13313" r:id="rId4">
          <objectPr defaultSize="0" autoPict="0" r:id="rId5">
            <anchor moveWithCells="1" sizeWithCells="1">
              <from>
                <xdr:col>1</xdr:col>
                <xdr:colOff>600075</xdr:colOff>
                <xdr:row>23</xdr:row>
                <xdr:rowOff>85725</xdr:rowOff>
              </from>
              <to>
                <xdr:col>9</xdr:col>
                <xdr:colOff>152400</xdr:colOff>
                <xdr:row>48</xdr:row>
                <xdr:rowOff>0</xdr:rowOff>
              </to>
            </anchor>
          </objectPr>
        </oleObject>
      </mc:Choice>
      <mc:Fallback>
        <oleObject progId="Excel.Sheet.12" shapeId="13313"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H37"/>
  <sheetViews>
    <sheetView showGridLines="0" topLeftCell="A27" zoomScaleNormal="100" workbookViewId="0">
      <selection activeCell="F36" sqref="F36"/>
    </sheetView>
  </sheetViews>
  <sheetFormatPr baseColWidth="10" defaultColWidth="11.5703125" defaultRowHeight="14.25" x14ac:dyDescent="0.2"/>
  <cols>
    <col min="1" max="1" width="11.5703125" style="77"/>
    <col min="2" max="2" width="16.28515625" style="77" customWidth="1"/>
    <col min="3" max="3" width="29.28515625" style="77" customWidth="1"/>
    <col min="4" max="4" width="30.7109375" style="77" customWidth="1"/>
    <col min="5" max="5" width="18.42578125" style="77" customWidth="1"/>
    <col min="6" max="6" width="13.42578125" style="77" customWidth="1"/>
    <col min="7" max="7" width="6.140625" style="77" customWidth="1"/>
    <col min="8" max="8" width="6.28515625" style="77" customWidth="1"/>
    <col min="9" max="9" width="4.42578125" style="77" customWidth="1"/>
    <col min="10" max="16384" width="11.5703125" style="77"/>
  </cols>
  <sheetData>
    <row r="3" spans="3:7" x14ac:dyDescent="0.2">
      <c r="C3" s="284"/>
    </row>
    <row r="5" spans="3:7" x14ac:dyDescent="0.2">
      <c r="C5" s="217"/>
    </row>
    <row r="6" spans="3:7" x14ac:dyDescent="0.2">
      <c r="C6" s="217"/>
    </row>
    <row r="7" spans="3:7" x14ac:dyDescent="0.2">
      <c r="C7" s="285"/>
      <c r="E7" s="285"/>
      <c r="F7" s="285"/>
    </row>
    <row r="8" spans="3:7" x14ac:dyDescent="0.2">
      <c r="C8" s="286"/>
      <c r="D8" s="358"/>
      <c r="E8" s="286"/>
      <c r="F8" s="287"/>
      <c r="G8" s="287"/>
    </row>
    <row r="9" spans="3:7" x14ac:dyDescent="0.2">
      <c r="C9" s="217"/>
    </row>
    <row r="10" spans="3:7" ht="15" x14ac:dyDescent="0.2">
      <c r="C10" s="288"/>
    </row>
    <row r="11" spans="3:7" x14ac:dyDescent="0.2">
      <c r="C11" s="284"/>
    </row>
    <row r="13" spans="3:7" ht="17.25" customHeight="1" x14ac:dyDescent="0.2">
      <c r="C13" s="289"/>
    </row>
    <row r="14" spans="3:7" x14ac:dyDescent="0.2">
      <c r="C14" s="284"/>
    </row>
    <row r="15" spans="3:7" x14ac:dyDescent="0.2">
      <c r="C15" s="289"/>
    </row>
    <row r="16" spans="3:7" x14ac:dyDescent="0.2">
      <c r="C16" s="217"/>
    </row>
    <row r="17" spans="2:8" x14ac:dyDescent="0.2">
      <c r="C17" s="217"/>
    </row>
    <row r="18" spans="2:8" ht="15" x14ac:dyDescent="0.2">
      <c r="C18" s="288" t="s">
        <v>495</v>
      </c>
      <c r="F18" s="290"/>
    </row>
    <row r="19" spans="2:8" ht="15" thickBot="1" x14ac:dyDescent="0.25">
      <c r="C19" s="284"/>
      <c r="F19" s="290"/>
    </row>
    <row r="20" spans="2:8" ht="15.75" thickBot="1" x14ac:dyDescent="0.25">
      <c r="C20" s="359" t="s">
        <v>621</v>
      </c>
      <c r="D20" s="360" t="s">
        <v>622</v>
      </c>
      <c r="F20" s="290"/>
    </row>
    <row r="21" spans="2:8" ht="15" thickBot="1" x14ac:dyDescent="0.25">
      <c r="C21" s="361" t="s">
        <v>623</v>
      </c>
      <c r="D21" s="362" t="s">
        <v>624</v>
      </c>
      <c r="F21" s="290"/>
    </row>
    <row r="22" spans="2:8" ht="15" thickBot="1" x14ac:dyDescent="0.25">
      <c r="C22" s="361" t="s">
        <v>605</v>
      </c>
      <c r="D22" s="362" t="s">
        <v>736</v>
      </c>
      <c r="F22" s="290"/>
    </row>
    <row r="23" spans="2:8" ht="15" thickBot="1" x14ac:dyDescent="0.25">
      <c r="C23" s="361" t="s">
        <v>607</v>
      </c>
      <c r="D23" s="362" t="s">
        <v>625</v>
      </c>
      <c r="F23" s="290"/>
    </row>
    <row r="24" spans="2:8" ht="15" thickBot="1" x14ac:dyDescent="0.25">
      <c r="C24" s="361" t="s">
        <v>608</v>
      </c>
      <c r="D24" s="362" t="s">
        <v>625</v>
      </c>
      <c r="F24" s="290"/>
    </row>
    <row r="25" spans="2:8" ht="15" thickBot="1" x14ac:dyDescent="0.25">
      <c r="C25" s="361" t="s">
        <v>487</v>
      </c>
      <c r="D25" s="362" t="s">
        <v>703</v>
      </c>
      <c r="F25" s="290"/>
    </row>
    <row r="26" spans="2:8" ht="15" thickBot="1" x14ac:dyDescent="0.25">
      <c r="C26" s="361" t="s">
        <v>627</v>
      </c>
      <c r="D26" s="362" t="s">
        <v>626</v>
      </c>
      <c r="F26" s="290"/>
    </row>
    <row r="27" spans="2:8" ht="15" thickBot="1" x14ac:dyDescent="0.25">
      <c r="C27" s="361" t="s">
        <v>699</v>
      </c>
      <c r="D27" s="362" t="s">
        <v>100</v>
      </c>
      <c r="F27" s="290"/>
    </row>
    <row r="28" spans="2:8" ht="15" thickBot="1" x14ac:dyDescent="0.25">
      <c r="C28" s="363" t="s">
        <v>628</v>
      </c>
      <c r="D28" s="364" t="s">
        <v>629</v>
      </c>
      <c r="F28" s="290"/>
    </row>
    <row r="29" spans="2:8" ht="15.75" thickBot="1" x14ac:dyDescent="0.25">
      <c r="C29" s="729" t="s">
        <v>630</v>
      </c>
      <c r="D29" s="730"/>
      <c r="F29" s="290"/>
    </row>
    <row r="30" spans="2:8" ht="15" thickBot="1" x14ac:dyDescent="0.25">
      <c r="C30" s="731" t="s">
        <v>704</v>
      </c>
      <c r="D30" s="732"/>
      <c r="F30" s="286"/>
      <c r="G30" s="287"/>
      <c r="H30" s="287"/>
    </row>
    <row r="31" spans="2:8" x14ac:dyDescent="0.2">
      <c r="C31" s="217"/>
      <c r="F31" s="31"/>
      <c r="G31" s="287"/>
    </row>
    <row r="32" spans="2:8" x14ac:dyDescent="0.2">
      <c r="B32" s="217"/>
    </row>
    <row r="33" spans="2:6" x14ac:dyDescent="0.2">
      <c r="B33" s="217"/>
    </row>
    <row r="34" spans="2:6" x14ac:dyDescent="0.2">
      <c r="B34" s="217"/>
    </row>
    <row r="35" spans="2:6" x14ac:dyDescent="0.2">
      <c r="B35" s="285"/>
      <c r="C35" s="285"/>
      <c r="D35" s="285"/>
      <c r="E35" s="285"/>
      <c r="F35" s="285"/>
    </row>
    <row r="36" spans="2:6" x14ac:dyDescent="0.2">
      <c r="B36" s="286"/>
      <c r="D36" s="287"/>
      <c r="E36" s="286"/>
      <c r="F36" s="285"/>
    </row>
    <row r="37" spans="2:6" x14ac:dyDescent="0.2">
      <c r="D37" s="291"/>
      <c r="E37" s="291"/>
    </row>
  </sheetData>
  <mergeCells count="2">
    <mergeCell ref="C29:D29"/>
    <mergeCell ref="C30:D30"/>
  </mergeCells>
  <pageMargins left="0.17" right="0.17" top="0.75" bottom="0.75" header="0.3" footer="0.3"/>
  <pageSetup paperSize="9" scale="73" orientation="portrait" r:id="rId1"/>
  <drawing r:id="rId2"/>
  <legacyDrawing r:id="rId3"/>
  <oleObjects>
    <mc:AlternateContent xmlns:mc="http://schemas.openxmlformats.org/markup-compatibility/2006">
      <mc:Choice Requires="x14">
        <oleObject progId="Excel.Sheet.8" shapeId="14340" r:id="rId4">
          <objectPr defaultSize="0" autoPict="0" r:id="rId5">
            <anchor moveWithCells="1" sizeWithCells="1">
              <from>
                <xdr:col>1</xdr:col>
                <xdr:colOff>161925</xdr:colOff>
                <xdr:row>2</xdr:row>
                <xdr:rowOff>66675</xdr:rowOff>
              </from>
              <to>
                <xdr:col>7</xdr:col>
                <xdr:colOff>342900</xdr:colOff>
                <xdr:row>10</xdr:row>
                <xdr:rowOff>133350</xdr:rowOff>
              </to>
            </anchor>
          </objectPr>
        </oleObject>
      </mc:Choice>
      <mc:Fallback>
        <oleObject progId="Excel.Sheet.8" shapeId="14340" r:id="rId4"/>
      </mc:Fallback>
    </mc:AlternateContent>
    <mc:AlternateContent xmlns:mc="http://schemas.openxmlformats.org/markup-compatibility/2006">
      <mc:Choice Requires="x14">
        <oleObject progId="Excel.Sheet.8" shapeId="14341" r:id="rId6">
          <objectPr defaultSize="0" autoPict="0" r:id="rId7">
            <anchor moveWithCells="1" sizeWithCells="1">
              <from>
                <xdr:col>1</xdr:col>
                <xdr:colOff>466725</xdr:colOff>
                <xdr:row>12</xdr:row>
                <xdr:rowOff>95250</xdr:rowOff>
              </from>
              <to>
                <xdr:col>5</xdr:col>
                <xdr:colOff>209550</xdr:colOff>
                <xdr:row>15</xdr:row>
                <xdr:rowOff>133350</xdr:rowOff>
              </to>
            </anchor>
          </objectPr>
        </oleObject>
      </mc:Choice>
      <mc:Fallback>
        <oleObject progId="Excel.Sheet.8" shapeId="14341" r:id="rId6"/>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J111"/>
  <sheetViews>
    <sheetView showGridLines="0" topLeftCell="A91" zoomScale="70" zoomScaleNormal="70" workbookViewId="0">
      <selection activeCell="F105" sqref="F105"/>
    </sheetView>
  </sheetViews>
  <sheetFormatPr baseColWidth="10" defaultColWidth="11.42578125" defaultRowHeight="12.75" x14ac:dyDescent="0.2"/>
  <cols>
    <col min="1" max="1" width="11.42578125" style="31"/>
    <col min="2" max="2" width="42.5703125" style="31" customWidth="1"/>
    <col min="3" max="3" width="21.140625" style="31" bestFit="1" customWidth="1"/>
    <col min="4" max="4" width="22" style="31" customWidth="1"/>
    <col min="5" max="5" width="48.85546875" style="31" customWidth="1"/>
    <col min="6" max="6" width="22" style="31" bestFit="1" customWidth="1"/>
    <col min="7" max="7" width="17.140625" style="31" bestFit="1" customWidth="1"/>
    <col min="8" max="8" width="15.42578125" style="31" bestFit="1" customWidth="1"/>
    <col min="9" max="9" width="17" style="31" customWidth="1"/>
    <col min="10" max="10" width="12" style="31" bestFit="1" customWidth="1"/>
    <col min="11" max="257" width="11.42578125" style="31"/>
    <col min="258" max="258" width="42.5703125" style="31" customWidth="1"/>
    <col min="259" max="259" width="18.28515625" style="31" bestFit="1" customWidth="1"/>
    <col min="260" max="260" width="22" style="31" customWidth="1"/>
    <col min="261" max="261" width="48.85546875" style="31" customWidth="1"/>
    <col min="262" max="262" width="21.85546875" style="31" bestFit="1" customWidth="1"/>
    <col min="263" max="263" width="17" style="31" bestFit="1" customWidth="1"/>
    <col min="264" max="264" width="15.42578125" style="31" bestFit="1" customWidth="1"/>
    <col min="265" max="265" width="17" style="31" customWidth="1"/>
    <col min="266" max="266" width="12" style="31" bestFit="1" customWidth="1"/>
    <col min="267" max="513" width="11.42578125" style="31"/>
    <col min="514" max="514" width="42.5703125" style="31" customWidth="1"/>
    <col min="515" max="515" width="18.28515625" style="31" bestFit="1" customWidth="1"/>
    <col min="516" max="516" width="22" style="31" customWidth="1"/>
    <col min="517" max="517" width="48.85546875" style="31" customWidth="1"/>
    <col min="518" max="518" width="21.85546875" style="31" bestFit="1" customWidth="1"/>
    <col min="519" max="519" width="17" style="31" bestFit="1" customWidth="1"/>
    <col min="520" max="520" width="15.42578125" style="31" bestFit="1" customWidth="1"/>
    <col min="521" max="521" width="17" style="31" customWidth="1"/>
    <col min="522" max="522" width="12" style="31" bestFit="1" customWidth="1"/>
    <col min="523" max="769" width="11.42578125" style="31"/>
    <col min="770" max="770" width="42.5703125" style="31" customWidth="1"/>
    <col min="771" max="771" width="18.28515625" style="31" bestFit="1" customWidth="1"/>
    <col min="772" max="772" width="22" style="31" customWidth="1"/>
    <col min="773" max="773" width="48.85546875" style="31" customWidth="1"/>
    <col min="774" max="774" width="21.85546875" style="31" bestFit="1" customWidth="1"/>
    <col min="775" max="775" width="17" style="31" bestFit="1" customWidth="1"/>
    <col min="776" max="776" width="15.42578125" style="31" bestFit="1" customWidth="1"/>
    <col min="777" max="777" width="17" style="31" customWidth="1"/>
    <col min="778" max="778" width="12" style="31" bestFit="1" customWidth="1"/>
    <col min="779" max="1025" width="11.42578125" style="31"/>
    <col min="1026" max="1026" width="42.5703125" style="31" customWidth="1"/>
    <col min="1027" max="1027" width="18.28515625" style="31" bestFit="1" customWidth="1"/>
    <col min="1028" max="1028" width="22" style="31" customWidth="1"/>
    <col min="1029" max="1029" width="48.85546875" style="31" customWidth="1"/>
    <col min="1030" max="1030" width="21.85546875" style="31" bestFit="1" customWidth="1"/>
    <col min="1031" max="1031" width="17" style="31" bestFit="1" customWidth="1"/>
    <col min="1032" max="1032" width="15.42578125" style="31" bestFit="1" customWidth="1"/>
    <col min="1033" max="1033" width="17" style="31" customWidth="1"/>
    <col min="1034" max="1034" width="12" style="31" bestFit="1" customWidth="1"/>
    <col min="1035" max="1281" width="11.42578125" style="31"/>
    <col min="1282" max="1282" width="42.5703125" style="31" customWidth="1"/>
    <col min="1283" max="1283" width="18.28515625" style="31" bestFit="1" customWidth="1"/>
    <col min="1284" max="1284" width="22" style="31" customWidth="1"/>
    <col min="1285" max="1285" width="48.85546875" style="31" customWidth="1"/>
    <col min="1286" max="1286" width="21.85546875" style="31" bestFit="1" customWidth="1"/>
    <col min="1287" max="1287" width="17" style="31" bestFit="1" customWidth="1"/>
    <col min="1288" max="1288" width="15.42578125" style="31" bestFit="1" customWidth="1"/>
    <col min="1289" max="1289" width="17" style="31" customWidth="1"/>
    <col min="1290" max="1290" width="12" style="31" bestFit="1" customWidth="1"/>
    <col min="1291" max="1537" width="11.42578125" style="31"/>
    <col min="1538" max="1538" width="42.5703125" style="31" customWidth="1"/>
    <col min="1539" max="1539" width="18.28515625" style="31" bestFit="1" customWidth="1"/>
    <col min="1540" max="1540" width="22" style="31" customWidth="1"/>
    <col min="1541" max="1541" width="48.85546875" style="31" customWidth="1"/>
    <col min="1542" max="1542" width="21.85546875" style="31" bestFit="1" customWidth="1"/>
    <col min="1543" max="1543" width="17" style="31" bestFit="1" customWidth="1"/>
    <col min="1544" max="1544" width="15.42578125" style="31" bestFit="1" customWidth="1"/>
    <col min="1545" max="1545" width="17" style="31" customWidth="1"/>
    <col min="1546" max="1546" width="12" style="31" bestFit="1" customWidth="1"/>
    <col min="1547" max="1793" width="11.42578125" style="31"/>
    <col min="1794" max="1794" width="42.5703125" style="31" customWidth="1"/>
    <col min="1795" max="1795" width="18.28515625" style="31" bestFit="1" customWidth="1"/>
    <col min="1796" max="1796" width="22" style="31" customWidth="1"/>
    <col min="1797" max="1797" width="48.85546875" style="31" customWidth="1"/>
    <col min="1798" max="1798" width="21.85546875" style="31" bestFit="1" customWidth="1"/>
    <col min="1799" max="1799" width="17" style="31" bestFit="1" customWidth="1"/>
    <col min="1800" max="1800" width="15.42578125" style="31" bestFit="1" customWidth="1"/>
    <col min="1801" max="1801" width="17" style="31" customWidth="1"/>
    <col min="1802" max="1802" width="12" style="31" bestFit="1" customWidth="1"/>
    <col min="1803" max="2049" width="11.42578125" style="31"/>
    <col min="2050" max="2050" width="42.5703125" style="31" customWidth="1"/>
    <col min="2051" max="2051" width="18.28515625" style="31" bestFit="1" customWidth="1"/>
    <col min="2052" max="2052" width="22" style="31" customWidth="1"/>
    <col min="2053" max="2053" width="48.85546875" style="31" customWidth="1"/>
    <col min="2054" max="2054" width="21.85546875" style="31" bestFit="1" customWidth="1"/>
    <col min="2055" max="2055" width="17" style="31" bestFit="1" customWidth="1"/>
    <col min="2056" max="2056" width="15.42578125" style="31" bestFit="1" customWidth="1"/>
    <col min="2057" max="2057" width="17" style="31" customWidth="1"/>
    <col min="2058" max="2058" width="12" style="31" bestFit="1" customWidth="1"/>
    <col min="2059" max="2305" width="11.42578125" style="31"/>
    <col min="2306" max="2306" width="42.5703125" style="31" customWidth="1"/>
    <col min="2307" max="2307" width="18.28515625" style="31" bestFit="1" customWidth="1"/>
    <col min="2308" max="2308" width="22" style="31" customWidth="1"/>
    <col min="2309" max="2309" width="48.85546875" style="31" customWidth="1"/>
    <col min="2310" max="2310" width="21.85546875" style="31" bestFit="1" customWidth="1"/>
    <col min="2311" max="2311" width="17" style="31" bestFit="1" customWidth="1"/>
    <col min="2312" max="2312" width="15.42578125" style="31" bestFit="1" customWidth="1"/>
    <col min="2313" max="2313" width="17" style="31" customWidth="1"/>
    <col min="2314" max="2314" width="12" style="31" bestFit="1" customWidth="1"/>
    <col min="2315" max="2561" width="11.42578125" style="31"/>
    <col min="2562" max="2562" width="42.5703125" style="31" customWidth="1"/>
    <col min="2563" max="2563" width="18.28515625" style="31" bestFit="1" customWidth="1"/>
    <col min="2564" max="2564" width="22" style="31" customWidth="1"/>
    <col min="2565" max="2565" width="48.85546875" style="31" customWidth="1"/>
    <col min="2566" max="2566" width="21.85546875" style="31" bestFit="1" customWidth="1"/>
    <col min="2567" max="2567" width="17" style="31" bestFit="1" customWidth="1"/>
    <col min="2568" max="2568" width="15.42578125" style="31" bestFit="1" customWidth="1"/>
    <col min="2569" max="2569" width="17" style="31" customWidth="1"/>
    <col min="2570" max="2570" width="12" style="31" bestFit="1" customWidth="1"/>
    <col min="2571" max="2817" width="11.42578125" style="31"/>
    <col min="2818" max="2818" width="42.5703125" style="31" customWidth="1"/>
    <col min="2819" max="2819" width="18.28515625" style="31" bestFit="1" customWidth="1"/>
    <col min="2820" max="2820" width="22" style="31" customWidth="1"/>
    <col min="2821" max="2821" width="48.85546875" style="31" customWidth="1"/>
    <col min="2822" max="2822" width="21.85546875" style="31" bestFit="1" customWidth="1"/>
    <col min="2823" max="2823" width="17" style="31" bestFit="1" customWidth="1"/>
    <col min="2824" max="2824" width="15.42578125" style="31" bestFit="1" customWidth="1"/>
    <col min="2825" max="2825" width="17" style="31" customWidth="1"/>
    <col min="2826" max="2826" width="12" style="31" bestFit="1" customWidth="1"/>
    <col min="2827" max="3073" width="11.42578125" style="31"/>
    <col min="3074" max="3074" width="42.5703125" style="31" customWidth="1"/>
    <col min="3075" max="3075" width="18.28515625" style="31" bestFit="1" customWidth="1"/>
    <col min="3076" max="3076" width="22" style="31" customWidth="1"/>
    <col min="3077" max="3077" width="48.85546875" style="31" customWidth="1"/>
    <col min="3078" max="3078" width="21.85546875" style="31" bestFit="1" customWidth="1"/>
    <col min="3079" max="3079" width="17" style="31" bestFit="1" customWidth="1"/>
    <col min="3080" max="3080" width="15.42578125" style="31" bestFit="1" customWidth="1"/>
    <col min="3081" max="3081" width="17" style="31" customWidth="1"/>
    <col min="3082" max="3082" width="12" style="31" bestFit="1" customWidth="1"/>
    <col min="3083" max="3329" width="11.42578125" style="31"/>
    <col min="3330" max="3330" width="42.5703125" style="31" customWidth="1"/>
    <col min="3331" max="3331" width="18.28515625" style="31" bestFit="1" customWidth="1"/>
    <col min="3332" max="3332" width="22" style="31" customWidth="1"/>
    <col min="3333" max="3333" width="48.85546875" style="31" customWidth="1"/>
    <col min="3334" max="3334" width="21.85546875" style="31" bestFit="1" customWidth="1"/>
    <col min="3335" max="3335" width="17" style="31" bestFit="1" customWidth="1"/>
    <col min="3336" max="3336" width="15.42578125" style="31" bestFit="1" customWidth="1"/>
    <col min="3337" max="3337" width="17" style="31" customWidth="1"/>
    <col min="3338" max="3338" width="12" style="31" bestFit="1" customWidth="1"/>
    <col min="3339" max="3585" width="11.42578125" style="31"/>
    <col min="3586" max="3586" width="42.5703125" style="31" customWidth="1"/>
    <col min="3587" max="3587" width="18.28515625" style="31" bestFit="1" customWidth="1"/>
    <col min="3588" max="3588" width="22" style="31" customWidth="1"/>
    <col min="3589" max="3589" width="48.85546875" style="31" customWidth="1"/>
    <col min="3590" max="3590" width="21.85546875" style="31" bestFit="1" customWidth="1"/>
    <col min="3591" max="3591" width="17" style="31" bestFit="1" customWidth="1"/>
    <col min="3592" max="3592" width="15.42578125" style="31" bestFit="1" customWidth="1"/>
    <col min="3593" max="3593" width="17" style="31" customWidth="1"/>
    <col min="3594" max="3594" width="12" style="31" bestFit="1" customWidth="1"/>
    <col min="3595" max="3841" width="11.42578125" style="31"/>
    <col min="3842" max="3842" width="42.5703125" style="31" customWidth="1"/>
    <col min="3843" max="3843" width="18.28515625" style="31" bestFit="1" customWidth="1"/>
    <col min="3844" max="3844" width="22" style="31" customWidth="1"/>
    <col min="3845" max="3845" width="48.85546875" style="31" customWidth="1"/>
    <col min="3846" max="3846" width="21.85546875" style="31" bestFit="1" customWidth="1"/>
    <col min="3847" max="3847" width="17" style="31" bestFit="1" customWidth="1"/>
    <col min="3848" max="3848" width="15.42578125" style="31" bestFit="1" customWidth="1"/>
    <col min="3849" max="3849" width="17" style="31" customWidth="1"/>
    <col min="3850" max="3850" width="12" style="31" bestFit="1" customWidth="1"/>
    <col min="3851" max="4097" width="11.42578125" style="31"/>
    <col min="4098" max="4098" width="42.5703125" style="31" customWidth="1"/>
    <col min="4099" max="4099" width="18.28515625" style="31" bestFit="1" customWidth="1"/>
    <col min="4100" max="4100" width="22" style="31" customWidth="1"/>
    <col min="4101" max="4101" width="48.85546875" style="31" customWidth="1"/>
    <col min="4102" max="4102" width="21.85546875" style="31" bestFit="1" customWidth="1"/>
    <col min="4103" max="4103" width="17" style="31" bestFit="1" customWidth="1"/>
    <col min="4104" max="4104" width="15.42578125" style="31" bestFit="1" customWidth="1"/>
    <col min="4105" max="4105" width="17" style="31" customWidth="1"/>
    <col min="4106" max="4106" width="12" style="31" bestFit="1" customWidth="1"/>
    <col min="4107" max="4353" width="11.42578125" style="31"/>
    <col min="4354" max="4354" width="42.5703125" style="31" customWidth="1"/>
    <col min="4355" max="4355" width="18.28515625" style="31" bestFit="1" customWidth="1"/>
    <col min="4356" max="4356" width="22" style="31" customWidth="1"/>
    <col min="4357" max="4357" width="48.85546875" style="31" customWidth="1"/>
    <col min="4358" max="4358" width="21.85546875" style="31" bestFit="1" customWidth="1"/>
    <col min="4359" max="4359" width="17" style="31" bestFit="1" customWidth="1"/>
    <col min="4360" max="4360" width="15.42578125" style="31" bestFit="1" customWidth="1"/>
    <col min="4361" max="4361" width="17" style="31" customWidth="1"/>
    <col min="4362" max="4362" width="12" style="31" bestFit="1" customWidth="1"/>
    <col min="4363" max="4609" width="11.42578125" style="31"/>
    <col min="4610" max="4610" width="42.5703125" style="31" customWidth="1"/>
    <col min="4611" max="4611" width="18.28515625" style="31" bestFit="1" customWidth="1"/>
    <col min="4612" max="4612" width="22" style="31" customWidth="1"/>
    <col min="4613" max="4613" width="48.85546875" style="31" customWidth="1"/>
    <col min="4614" max="4614" width="21.85546875" style="31" bestFit="1" customWidth="1"/>
    <col min="4615" max="4615" width="17" style="31" bestFit="1" customWidth="1"/>
    <col min="4616" max="4616" width="15.42578125" style="31" bestFit="1" customWidth="1"/>
    <col min="4617" max="4617" width="17" style="31" customWidth="1"/>
    <col min="4618" max="4618" width="12" style="31" bestFit="1" customWidth="1"/>
    <col min="4619" max="4865" width="11.42578125" style="31"/>
    <col min="4866" max="4866" width="42.5703125" style="31" customWidth="1"/>
    <col min="4867" max="4867" width="18.28515625" style="31" bestFit="1" customWidth="1"/>
    <col min="4868" max="4868" width="22" style="31" customWidth="1"/>
    <col min="4869" max="4869" width="48.85546875" style="31" customWidth="1"/>
    <col min="4870" max="4870" width="21.85546875" style="31" bestFit="1" customWidth="1"/>
    <col min="4871" max="4871" width="17" style="31" bestFit="1" customWidth="1"/>
    <col min="4872" max="4872" width="15.42578125" style="31" bestFit="1" customWidth="1"/>
    <col min="4873" max="4873" width="17" style="31" customWidth="1"/>
    <col min="4874" max="4874" width="12" style="31" bestFit="1" customWidth="1"/>
    <col min="4875" max="5121" width="11.42578125" style="31"/>
    <col min="5122" max="5122" width="42.5703125" style="31" customWidth="1"/>
    <col min="5123" max="5123" width="18.28515625" style="31" bestFit="1" customWidth="1"/>
    <col min="5124" max="5124" width="22" style="31" customWidth="1"/>
    <col min="5125" max="5125" width="48.85546875" style="31" customWidth="1"/>
    <col min="5126" max="5126" width="21.85546875" style="31" bestFit="1" customWidth="1"/>
    <col min="5127" max="5127" width="17" style="31" bestFit="1" customWidth="1"/>
    <col min="5128" max="5128" width="15.42578125" style="31" bestFit="1" customWidth="1"/>
    <col min="5129" max="5129" width="17" style="31" customWidth="1"/>
    <col min="5130" max="5130" width="12" style="31" bestFit="1" customWidth="1"/>
    <col min="5131" max="5377" width="11.42578125" style="31"/>
    <col min="5378" max="5378" width="42.5703125" style="31" customWidth="1"/>
    <col min="5379" max="5379" width="18.28515625" style="31" bestFit="1" customWidth="1"/>
    <col min="5380" max="5380" width="22" style="31" customWidth="1"/>
    <col min="5381" max="5381" width="48.85546875" style="31" customWidth="1"/>
    <col min="5382" max="5382" width="21.85546875" style="31" bestFit="1" customWidth="1"/>
    <col min="5383" max="5383" width="17" style="31" bestFit="1" customWidth="1"/>
    <col min="5384" max="5384" width="15.42578125" style="31" bestFit="1" customWidth="1"/>
    <col min="5385" max="5385" width="17" style="31" customWidth="1"/>
    <col min="5386" max="5386" width="12" style="31" bestFit="1" customWidth="1"/>
    <col min="5387" max="5633" width="11.42578125" style="31"/>
    <col min="5634" max="5634" width="42.5703125" style="31" customWidth="1"/>
    <col min="5635" max="5635" width="18.28515625" style="31" bestFit="1" customWidth="1"/>
    <col min="5636" max="5636" width="22" style="31" customWidth="1"/>
    <col min="5637" max="5637" width="48.85546875" style="31" customWidth="1"/>
    <col min="5638" max="5638" width="21.85546875" style="31" bestFit="1" customWidth="1"/>
    <col min="5639" max="5639" width="17" style="31" bestFit="1" customWidth="1"/>
    <col min="5640" max="5640" width="15.42578125" style="31" bestFit="1" customWidth="1"/>
    <col min="5641" max="5641" width="17" style="31" customWidth="1"/>
    <col min="5642" max="5642" width="12" style="31" bestFit="1" customWidth="1"/>
    <col min="5643" max="5889" width="11.42578125" style="31"/>
    <col min="5890" max="5890" width="42.5703125" style="31" customWidth="1"/>
    <col min="5891" max="5891" width="18.28515625" style="31" bestFit="1" customWidth="1"/>
    <col min="5892" max="5892" width="22" style="31" customWidth="1"/>
    <col min="5893" max="5893" width="48.85546875" style="31" customWidth="1"/>
    <col min="5894" max="5894" width="21.85546875" style="31" bestFit="1" customWidth="1"/>
    <col min="5895" max="5895" width="17" style="31" bestFit="1" customWidth="1"/>
    <col min="5896" max="5896" width="15.42578125" style="31" bestFit="1" customWidth="1"/>
    <col min="5897" max="5897" width="17" style="31" customWidth="1"/>
    <col min="5898" max="5898" width="12" style="31" bestFit="1" customWidth="1"/>
    <col min="5899" max="6145" width="11.42578125" style="31"/>
    <col min="6146" max="6146" width="42.5703125" style="31" customWidth="1"/>
    <col min="6147" max="6147" width="18.28515625" style="31" bestFit="1" customWidth="1"/>
    <col min="6148" max="6148" width="22" style="31" customWidth="1"/>
    <col min="6149" max="6149" width="48.85546875" style="31" customWidth="1"/>
    <col min="6150" max="6150" width="21.85546875" style="31" bestFit="1" customWidth="1"/>
    <col min="6151" max="6151" width="17" style="31" bestFit="1" customWidth="1"/>
    <col min="6152" max="6152" width="15.42578125" style="31" bestFit="1" customWidth="1"/>
    <col min="6153" max="6153" width="17" style="31" customWidth="1"/>
    <col min="6154" max="6154" width="12" style="31" bestFit="1" customWidth="1"/>
    <col min="6155" max="6401" width="11.42578125" style="31"/>
    <col min="6402" max="6402" width="42.5703125" style="31" customWidth="1"/>
    <col min="6403" max="6403" width="18.28515625" style="31" bestFit="1" customWidth="1"/>
    <col min="6404" max="6404" width="22" style="31" customWidth="1"/>
    <col min="6405" max="6405" width="48.85546875" style="31" customWidth="1"/>
    <col min="6406" max="6406" width="21.85546875" style="31" bestFit="1" customWidth="1"/>
    <col min="6407" max="6407" width="17" style="31" bestFit="1" customWidth="1"/>
    <col min="6408" max="6408" width="15.42578125" style="31" bestFit="1" customWidth="1"/>
    <col min="6409" max="6409" width="17" style="31" customWidth="1"/>
    <col min="6410" max="6410" width="12" style="31" bestFit="1" customWidth="1"/>
    <col min="6411" max="6657" width="11.42578125" style="31"/>
    <col min="6658" max="6658" width="42.5703125" style="31" customWidth="1"/>
    <col min="6659" max="6659" width="18.28515625" style="31" bestFit="1" customWidth="1"/>
    <col min="6660" max="6660" width="22" style="31" customWidth="1"/>
    <col min="6661" max="6661" width="48.85546875" style="31" customWidth="1"/>
    <col min="6662" max="6662" width="21.85546875" style="31" bestFit="1" customWidth="1"/>
    <col min="6663" max="6663" width="17" style="31" bestFit="1" customWidth="1"/>
    <col min="6664" max="6664" width="15.42578125" style="31" bestFit="1" customWidth="1"/>
    <col min="6665" max="6665" width="17" style="31" customWidth="1"/>
    <col min="6666" max="6666" width="12" style="31" bestFit="1" customWidth="1"/>
    <col min="6667" max="6913" width="11.42578125" style="31"/>
    <col min="6914" max="6914" width="42.5703125" style="31" customWidth="1"/>
    <col min="6915" max="6915" width="18.28515625" style="31" bestFit="1" customWidth="1"/>
    <col min="6916" max="6916" width="22" style="31" customWidth="1"/>
    <col min="6917" max="6917" width="48.85546875" style="31" customWidth="1"/>
    <col min="6918" max="6918" width="21.85546875" style="31" bestFit="1" customWidth="1"/>
    <col min="6919" max="6919" width="17" style="31" bestFit="1" customWidth="1"/>
    <col min="6920" max="6920" width="15.42578125" style="31" bestFit="1" customWidth="1"/>
    <col min="6921" max="6921" width="17" style="31" customWidth="1"/>
    <col min="6922" max="6922" width="12" style="31" bestFit="1" customWidth="1"/>
    <col min="6923" max="7169" width="11.42578125" style="31"/>
    <col min="7170" max="7170" width="42.5703125" style="31" customWidth="1"/>
    <col min="7171" max="7171" width="18.28515625" style="31" bestFit="1" customWidth="1"/>
    <col min="7172" max="7172" width="22" style="31" customWidth="1"/>
    <col min="7173" max="7173" width="48.85546875" style="31" customWidth="1"/>
    <col min="7174" max="7174" width="21.85546875" style="31" bestFit="1" customWidth="1"/>
    <col min="7175" max="7175" width="17" style="31" bestFit="1" customWidth="1"/>
    <col min="7176" max="7176" width="15.42578125" style="31" bestFit="1" customWidth="1"/>
    <col min="7177" max="7177" width="17" style="31" customWidth="1"/>
    <col min="7178" max="7178" width="12" style="31" bestFit="1" customWidth="1"/>
    <col min="7179" max="7425" width="11.42578125" style="31"/>
    <col min="7426" max="7426" width="42.5703125" style="31" customWidth="1"/>
    <col min="7427" max="7427" width="18.28515625" style="31" bestFit="1" customWidth="1"/>
    <col min="7428" max="7428" width="22" style="31" customWidth="1"/>
    <col min="7429" max="7429" width="48.85546875" style="31" customWidth="1"/>
    <col min="7430" max="7430" width="21.85546875" style="31" bestFit="1" customWidth="1"/>
    <col min="7431" max="7431" width="17" style="31" bestFit="1" customWidth="1"/>
    <col min="7432" max="7432" width="15.42578125" style="31" bestFit="1" customWidth="1"/>
    <col min="7433" max="7433" width="17" style="31" customWidth="1"/>
    <col min="7434" max="7434" width="12" style="31" bestFit="1" customWidth="1"/>
    <col min="7435" max="7681" width="11.42578125" style="31"/>
    <col min="7682" max="7682" width="42.5703125" style="31" customWidth="1"/>
    <col min="7683" max="7683" width="18.28515625" style="31" bestFit="1" customWidth="1"/>
    <col min="7684" max="7684" width="22" style="31" customWidth="1"/>
    <col min="7685" max="7685" width="48.85546875" style="31" customWidth="1"/>
    <col min="7686" max="7686" width="21.85546875" style="31" bestFit="1" customWidth="1"/>
    <col min="7687" max="7687" width="17" style="31" bestFit="1" customWidth="1"/>
    <col min="7688" max="7688" width="15.42578125" style="31" bestFit="1" customWidth="1"/>
    <col min="7689" max="7689" width="17" style="31" customWidth="1"/>
    <col min="7690" max="7690" width="12" style="31" bestFit="1" customWidth="1"/>
    <col min="7691" max="7937" width="11.42578125" style="31"/>
    <col min="7938" max="7938" width="42.5703125" style="31" customWidth="1"/>
    <col min="7939" max="7939" width="18.28515625" style="31" bestFit="1" customWidth="1"/>
    <col min="7940" max="7940" width="22" style="31" customWidth="1"/>
    <col min="7941" max="7941" width="48.85546875" style="31" customWidth="1"/>
    <col min="7942" max="7942" width="21.85546875" style="31" bestFit="1" customWidth="1"/>
    <col min="7943" max="7943" width="17" style="31" bestFit="1" customWidth="1"/>
    <col min="7944" max="7944" width="15.42578125" style="31" bestFit="1" customWidth="1"/>
    <col min="7945" max="7945" width="17" style="31" customWidth="1"/>
    <col min="7946" max="7946" width="12" style="31" bestFit="1" customWidth="1"/>
    <col min="7947" max="8193" width="11.42578125" style="31"/>
    <col min="8194" max="8194" width="42.5703125" style="31" customWidth="1"/>
    <col min="8195" max="8195" width="18.28515625" style="31" bestFit="1" customWidth="1"/>
    <col min="8196" max="8196" width="22" style="31" customWidth="1"/>
    <col min="8197" max="8197" width="48.85546875" style="31" customWidth="1"/>
    <col min="8198" max="8198" width="21.85546875" style="31" bestFit="1" customWidth="1"/>
    <col min="8199" max="8199" width="17" style="31" bestFit="1" customWidth="1"/>
    <col min="8200" max="8200" width="15.42578125" style="31" bestFit="1" customWidth="1"/>
    <col min="8201" max="8201" width="17" style="31" customWidth="1"/>
    <col min="8202" max="8202" width="12" style="31" bestFit="1" customWidth="1"/>
    <col min="8203" max="8449" width="11.42578125" style="31"/>
    <col min="8450" max="8450" width="42.5703125" style="31" customWidth="1"/>
    <col min="8451" max="8451" width="18.28515625" style="31" bestFit="1" customWidth="1"/>
    <col min="8452" max="8452" width="22" style="31" customWidth="1"/>
    <col min="8453" max="8453" width="48.85546875" style="31" customWidth="1"/>
    <col min="8454" max="8454" width="21.85546875" style="31" bestFit="1" customWidth="1"/>
    <col min="8455" max="8455" width="17" style="31" bestFit="1" customWidth="1"/>
    <col min="8456" max="8456" width="15.42578125" style="31" bestFit="1" customWidth="1"/>
    <col min="8457" max="8457" width="17" style="31" customWidth="1"/>
    <col min="8458" max="8458" width="12" style="31" bestFit="1" customWidth="1"/>
    <col min="8459" max="8705" width="11.42578125" style="31"/>
    <col min="8706" max="8706" width="42.5703125" style="31" customWidth="1"/>
    <col min="8707" max="8707" width="18.28515625" style="31" bestFit="1" customWidth="1"/>
    <col min="8708" max="8708" width="22" style="31" customWidth="1"/>
    <col min="8709" max="8709" width="48.85546875" style="31" customWidth="1"/>
    <col min="8710" max="8710" width="21.85546875" style="31" bestFit="1" customWidth="1"/>
    <col min="8711" max="8711" width="17" style="31" bestFit="1" customWidth="1"/>
    <col min="8712" max="8712" width="15.42578125" style="31" bestFit="1" customWidth="1"/>
    <col min="8713" max="8713" width="17" style="31" customWidth="1"/>
    <col min="8714" max="8714" width="12" style="31" bestFit="1" customWidth="1"/>
    <col min="8715" max="8961" width="11.42578125" style="31"/>
    <col min="8962" max="8962" width="42.5703125" style="31" customWidth="1"/>
    <col min="8963" max="8963" width="18.28515625" style="31" bestFit="1" customWidth="1"/>
    <col min="8964" max="8964" width="22" style="31" customWidth="1"/>
    <col min="8965" max="8965" width="48.85546875" style="31" customWidth="1"/>
    <col min="8966" max="8966" width="21.85546875" style="31" bestFit="1" customWidth="1"/>
    <col min="8967" max="8967" width="17" style="31" bestFit="1" customWidth="1"/>
    <col min="8968" max="8968" width="15.42578125" style="31" bestFit="1" customWidth="1"/>
    <col min="8969" max="8969" width="17" style="31" customWidth="1"/>
    <col min="8970" max="8970" width="12" style="31" bestFit="1" customWidth="1"/>
    <col min="8971" max="9217" width="11.42578125" style="31"/>
    <col min="9218" max="9218" width="42.5703125" style="31" customWidth="1"/>
    <col min="9219" max="9219" width="18.28515625" style="31" bestFit="1" customWidth="1"/>
    <col min="9220" max="9220" width="22" style="31" customWidth="1"/>
    <col min="9221" max="9221" width="48.85546875" style="31" customWidth="1"/>
    <col min="9222" max="9222" width="21.85546875" style="31" bestFit="1" customWidth="1"/>
    <col min="9223" max="9223" width="17" style="31" bestFit="1" customWidth="1"/>
    <col min="9224" max="9224" width="15.42578125" style="31" bestFit="1" customWidth="1"/>
    <col min="9225" max="9225" width="17" style="31" customWidth="1"/>
    <col min="9226" max="9226" width="12" style="31" bestFit="1" customWidth="1"/>
    <col min="9227" max="9473" width="11.42578125" style="31"/>
    <col min="9474" max="9474" width="42.5703125" style="31" customWidth="1"/>
    <col min="9475" max="9475" width="18.28515625" style="31" bestFit="1" customWidth="1"/>
    <col min="9476" max="9476" width="22" style="31" customWidth="1"/>
    <col min="9477" max="9477" width="48.85546875" style="31" customWidth="1"/>
    <col min="9478" max="9478" width="21.85546875" style="31" bestFit="1" customWidth="1"/>
    <col min="9479" max="9479" width="17" style="31" bestFit="1" customWidth="1"/>
    <col min="9480" max="9480" width="15.42578125" style="31" bestFit="1" customWidth="1"/>
    <col min="9481" max="9481" width="17" style="31" customWidth="1"/>
    <col min="9482" max="9482" width="12" style="31" bestFit="1" customWidth="1"/>
    <col min="9483" max="9729" width="11.42578125" style="31"/>
    <col min="9730" max="9730" width="42.5703125" style="31" customWidth="1"/>
    <col min="9731" max="9731" width="18.28515625" style="31" bestFit="1" customWidth="1"/>
    <col min="9732" max="9732" width="22" style="31" customWidth="1"/>
    <col min="9733" max="9733" width="48.85546875" style="31" customWidth="1"/>
    <col min="9734" max="9734" width="21.85546875" style="31" bestFit="1" customWidth="1"/>
    <col min="9735" max="9735" width="17" style="31" bestFit="1" customWidth="1"/>
    <col min="9736" max="9736" width="15.42578125" style="31" bestFit="1" customWidth="1"/>
    <col min="9737" max="9737" width="17" style="31" customWidth="1"/>
    <col min="9738" max="9738" width="12" style="31" bestFit="1" customWidth="1"/>
    <col min="9739" max="9985" width="11.42578125" style="31"/>
    <col min="9986" max="9986" width="42.5703125" style="31" customWidth="1"/>
    <col min="9987" max="9987" width="18.28515625" style="31" bestFit="1" customWidth="1"/>
    <col min="9988" max="9988" width="22" style="31" customWidth="1"/>
    <col min="9989" max="9989" width="48.85546875" style="31" customWidth="1"/>
    <col min="9990" max="9990" width="21.85546875" style="31" bestFit="1" customWidth="1"/>
    <col min="9991" max="9991" width="17" style="31" bestFit="1" customWidth="1"/>
    <col min="9992" max="9992" width="15.42578125" style="31" bestFit="1" customWidth="1"/>
    <col min="9993" max="9993" width="17" style="31" customWidth="1"/>
    <col min="9994" max="9994" width="12" style="31" bestFit="1" customWidth="1"/>
    <col min="9995" max="10241" width="11.42578125" style="31"/>
    <col min="10242" max="10242" width="42.5703125" style="31" customWidth="1"/>
    <col min="10243" max="10243" width="18.28515625" style="31" bestFit="1" customWidth="1"/>
    <col min="10244" max="10244" width="22" style="31" customWidth="1"/>
    <col min="10245" max="10245" width="48.85546875" style="31" customWidth="1"/>
    <col min="10246" max="10246" width="21.85546875" style="31" bestFit="1" customWidth="1"/>
    <col min="10247" max="10247" width="17" style="31" bestFit="1" customWidth="1"/>
    <col min="10248" max="10248" width="15.42578125" style="31" bestFit="1" customWidth="1"/>
    <col min="10249" max="10249" width="17" style="31" customWidth="1"/>
    <col min="10250" max="10250" width="12" style="31" bestFit="1" customWidth="1"/>
    <col min="10251" max="10497" width="11.42578125" style="31"/>
    <col min="10498" max="10498" width="42.5703125" style="31" customWidth="1"/>
    <col min="10499" max="10499" width="18.28515625" style="31" bestFit="1" customWidth="1"/>
    <col min="10500" max="10500" width="22" style="31" customWidth="1"/>
    <col min="10501" max="10501" width="48.85546875" style="31" customWidth="1"/>
    <col min="10502" max="10502" width="21.85546875" style="31" bestFit="1" customWidth="1"/>
    <col min="10503" max="10503" width="17" style="31" bestFit="1" customWidth="1"/>
    <col min="10504" max="10504" width="15.42578125" style="31" bestFit="1" customWidth="1"/>
    <col min="10505" max="10505" width="17" style="31" customWidth="1"/>
    <col min="10506" max="10506" width="12" style="31" bestFit="1" customWidth="1"/>
    <col min="10507" max="10753" width="11.42578125" style="31"/>
    <col min="10754" max="10754" width="42.5703125" style="31" customWidth="1"/>
    <col min="10755" max="10755" width="18.28515625" style="31" bestFit="1" customWidth="1"/>
    <col min="10756" max="10756" width="22" style="31" customWidth="1"/>
    <col min="10757" max="10757" width="48.85546875" style="31" customWidth="1"/>
    <col min="10758" max="10758" width="21.85546875" style="31" bestFit="1" customWidth="1"/>
    <col min="10759" max="10759" width="17" style="31" bestFit="1" customWidth="1"/>
    <col min="10760" max="10760" width="15.42578125" style="31" bestFit="1" customWidth="1"/>
    <col min="10761" max="10761" width="17" style="31" customWidth="1"/>
    <col min="10762" max="10762" width="12" style="31" bestFit="1" customWidth="1"/>
    <col min="10763" max="11009" width="11.42578125" style="31"/>
    <col min="11010" max="11010" width="42.5703125" style="31" customWidth="1"/>
    <col min="11011" max="11011" width="18.28515625" style="31" bestFit="1" customWidth="1"/>
    <col min="11012" max="11012" width="22" style="31" customWidth="1"/>
    <col min="11013" max="11013" width="48.85546875" style="31" customWidth="1"/>
    <col min="11014" max="11014" width="21.85546875" style="31" bestFit="1" customWidth="1"/>
    <col min="11015" max="11015" width="17" style="31" bestFit="1" customWidth="1"/>
    <col min="11016" max="11016" width="15.42578125" style="31" bestFit="1" customWidth="1"/>
    <col min="11017" max="11017" width="17" style="31" customWidth="1"/>
    <col min="11018" max="11018" width="12" style="31" bestFit="1" customWidth="1"/>
    <col min="11019" max="11265" width="11.42578125" style="31"/>
    <col min="11266" max="11266" width="42.5703125" style="31" customWidth="1"/>
    <col min="11267" max="11267" width="18.28515625" style="31" bestFit="1" customWidth="1"/>
    <col min="11268" max="11268" width="22" style="31" customWidth="1"/>
    <col min="11269" max="11269" width="48.85546875" style="31" customWidth="1"/>
    <col min="11270" max="11270" width="21.85546875" style="31" bestFit="1" customWidth="1"/>
    <col min="11271" max="11271" width="17" style="31" bestFit="1" customWidth="1"/>
    <col min="11272" max="11272" width="15.42578125" style="31" bestFit="1" customWidth="1"/>
    <col min="11273" max="11273" width="17" style="31" customWidth="1"/>
    <col min="11274" max="11274" width="12" style="31" bestFit="1" customWidth="1"/>
    <col min="11275" max="11521" width="11.42578125" style="31"/>
    <col min="11522" max="11522" width="42.5703125" style="31" customWidth="1"/>
    <col min="11523" max="11523" width="18.28515625" style="31" bestFit="1" customWidth="1"/>
    <col min="11524" max="11524" width="22" style="31" customWidth="1"/>
    <col min="11525" max="11525" width="48.85546875" style="31" customWidth="1"/>
    <col min="11526" max="11526" width="21.85546875" style="31" bestFit="1" customWidth="1"/>
    <col min="11527" max="11527" width="17" style="31" bestFit="1" customWidth="1"/>
    <col min="11528" max="11528" width="15.42578125" style="31" bestFit="1" customWidth="1"/>
    <col min="11529" max="11529" width="17" style="31" customWidth="1"/>
    <col min="11530" max="11530" width="12" style="31" bestFit="1" customWidth="1"/>
    <col min="11531" max="11777" width="11.42578125" style="31"/>
    <col min="11778" max="11778" width="42.5703125" style="31" customWidth="1"/>
    <col min="11779" max="11779" width="18.28515625" style="31" bestFit="1" customWidth="1"/>
    <col min="11780" max="11780" width="22" style="31" customWidth="1"/>
    <col min="11781" max="11781" width="48.85546875" style="31" customWidth="1"/>
    <col min="11782" max="11782" width="21.85546875" style="31" bestFit="1" customWidth="1"/>
    <col min="11783" max="11783" width="17" style="31" bestFit="1" customWidth="1"/>
    <col min="11784" max="11784" width="15.42578125" style="31" bestFit="1" customWidth="1"/>
    <col min="11785" max="11785" width="17" style="31" customWidth="1"/>
    <col min="11786" max="11786" width="12" style="31" bestFit="1" customWidth="1"/>
    <col min="11787" max="12033" width="11.42578125" style="31"/>
    <col min="12034" max="12034" width="42.5703125" style="31" customWidth="1"/>
    <col min="12035" max="12035" width="18.28515625" style="31" bestFit="1" customWidth="1"/>
    <col min="12036" max="12036" width="22" style="31" customWidth="1"/>
    <col min="12037" max="12037" width="48.85546875" style="31" customWidth="1"/>
    <col min="12038" max="12038" width="21.85546875" style="31" bestFit="1" customWidth="1"/>
    <col min="12039" max="12039" width="17" style="31" bestFit="1" customWidth="1"/>
    <col min="12040" max="12040" width="15.42578125" style="31" bestFit="1" customWidth="1"/>
    <col min="12041" max="12041" width="17" style="31" customWidth="1"/>
    <col min="12042" max="12042" width="12" style="31" bestFit="1" customWidth="1"/>
    <col min="12043" max="12289" width="11.42578125" style="31"/>
    <col min="12290" max="12290" width="42.5703125" style="31" customWidth="1"/>
    <col min="12291" max="12291" width="18.28515625" style="31" bestFit="1" customWidth="1"/>
    <col min="12292" max="12292" width="22" style="31" customWidth="1"/>
    <col min="12293" max="12293" width="48.85546875" style="31" customWidth="1"/>
    <col min="12294" max="12294" width="21.85546875" style="31" bestFit="1" customWidth="1"/>
    <col min="12295" max="12295" width="17" style="31" bestFit="1" customWidth="1"/>
    <col min="12296" max="12296" width="15.42578125" style="31" bestFit="1" customWidth="1"/>
    <col min="12297" max="12297" width="17" style="31" customWidth="1"/>
    <col min="12298" max="12298" width="12" style="31" bestFit="1" customWidth="1"/>
    <col min="12299" max="12545" width="11.42578125" style="31"/>
    <col min="12546" max="12546" width="42.5703125" style="31" customWidth="1"/>
    <col min="12547" max="12547" width="18.28515625" style="31" bestFit="1" customWidth="1"/>
    <col min="12548" max="12548" width="22" style="31" customWidth="1"/>
    <col min="12549" max="12549" width="48.85546875" style="31" customWidth="1"/>
    <col min="12550" max="12550" width="21.85546875" style="31" bestFit="1" customWidth="1"/>
    <col min="12551" max="12551" width="17" style="31" bestFit="1" customWidth="1"/>
    <col min="12552" max="12552" width="15.42578125" style="31" bestFit="1" customWidth="1"/>
    <col min="12553" max="12553" width="17" style="31" customWidth="1"/>
    <col min="12554" max="12554" width="12" style="31" bestFit="1" customWidth="1"/>
    <col min="12555" max="12801" width="11.42578125" style="31"/>
    <col min="12802" max="12802" width="42.5703125" style="31" customWidth="1"/>
    <col min="12803" max="12803" width="18.28515625" style="31" bestFit="1" customWidth="1"/>
    <col min="12804" max="12804" width="22" style="31" customWidth="1"/>
    <col min="12805" max="12805" width="48.85546875" style="31" customWidth="1"/>
    <col min="12806" max="12806" width="21.85546875" style="31" bestFit="1" customWidth="1"/>
    <col min="12807" max="12807" width="17" style="31" bestFit="1" customWidth="1"/>
    <col min="12808" max="12808" width="15.42578125" style="31" bestFit="1" customWidth="1"/>
    <col min="12809" max="12809" width="17" style="31" customWidth="1"/>
    <col min="12810" max="12810" width="12" style="31" bestFit="1" customWidth="1"/>
    <col min="12811" max="13057" width="11.42578125" style="31"/>
    <col min="13058" max="13058" width="42.5703125" style="31" customWidth="1"/>
    <col min="13059" max="13059" width="18.28515625" style="31" bestFit="1" customWidth="1"/>
    <col min="13060" max="13060" width="22" style="31" customWidth="1"/>
    <col min="13061" max="13061" width="48.85546875" style="31" customWidth="1"/>
    <col min="13062" max="13062" width="21.85546875" style="31" bestFit="1" customWidth="1"/>
    <col min="13063" max="13063" width="17" style="31" bestFit="1" customWidth="1"/>
    <col min="13064" max="13064" width="15.42578125" style="31" bestFit="1" customWidth="1"/>
    <col min="13065" max="13065" width="17" style="31" customWidth="1"/>
    <col min="13066" max="13066" width="12" style="31" bestFit="1" customWidth="1"/>
    <col min="13067" max="13313" width="11.42578125" style="31"/>
    <col min="13314" max="13314" width="42.5703125" style="31" customWidth="1"/>
    <col min="13315" max="13315" width="18.28515625" style="31" bestFit="1" customWidth="1"/>
    <col min="13316" max="13316" width="22" style="31" customWidth="1"/>
    <col min="13317" max="13317" width="48.85546875" style="31" customWidth="1"/>
    <col min="13318" max="13318" width="21.85546875" style="31" bestFit="1" customWidth="1"/>
    <col min="13319" max="13319" width="17" style="31" bestFit="1" customWidth="1"/>
    <col min="13320" max="13320" width="15.42578125" style="31" bestFit="1" customWidth="1"/>
    <col min="13321" max="13321" width="17" style="31" customWidth="1"/>
    <col min="13322" max="13322" width="12" style="31" bestFit="1" customWidth="1"/>
    <col min="13323" max="13569" width="11.42578125" style="31"/>
    <col min="13570" max="13570" width="42.5703125" style="31" customWidth="1"/>
    <col min="13571" max="13571" width="18.28515625" style="31" bestFit="1" customWidth="1"/>
    <col min="13572" max="13572" width="22" style="31" customWidth="1"/>
    <col min="13573" max="13573" width="48.85546875" style="31" customWidth="1"/>
    <col min="13574" max="13574" width="21.85546875" style="31" bestFit="1" customWidth="1"/>
    <col min="13575" max="13575" width="17" style="31" bestFit="1" customWidth="1"/>
    <col min="13576" max="13576" width="15.42578125" style="31" bestFit="1" customWidth="1"/>
    <col min="13577" max="13577" width="17" style="31" customWidth="1"/>
    <col min="13578" max="13578" width="12" style="31" bestFit="1" customWidth="1"/>
    <col min="13579" max="13825" width="11.42578125" style="31"/>
    <col min="13826" max="13826" width="42.5703125" style="31" customWidth="1"/>
    <col min="13827" max="13827" width="18.28515625" style="31" bestFit="1" customWidth="1"/>
    <col min="13828" max="13828" width="22" style="31" customWidth="1"/>
    <col min="13829" max="13829" width="48.85546875" style="31" customWidth="1"/>
    <col min="13830" max="13830" width="21.85546875" style="31" bestFit="1" customWidth="1"/>
    <col min="13831" max="13831" width="17" style="31" bestFit="1" customWidth="1"/>
    <col min="13832" max="13832" width="15.42578125" style="31" bestFit="1" customWidth="1"/>
    <col min="13833" max="13833" width="17" style="31" customWidth="1"/>
    <col min="13834" max="13834" width="12" style="31" bestFit="1" customWidth="1"/>
    <col min="13835" max="14081" width="11.42578125" style="31"/>
    <col min="14082" max="14082" width="42.5703125" style="31" customWidth="1"/>
    <col min="14083" max="14083" width="18.28515625" style="31" bestFit="1" customWidth="1"/>
    <col min="14084" max="14084" width="22" style="31" customWidth="1"/>
    <col min="14085" max="14085" width="48.85546875" style="31" customWidth="1"/>
    <col min="14086" max="14086" width="21.85546875" style="31" bestFit="1" customWidth="1"/>
    <col min="14087" max="14087" width="17" style="31" bestFit="1" customWidth="1"/>
    <col min="14088" max="14088" width="15.42578125" style="31" bestFit="1" customWidth="1"/>
    <col min="14089" max="14089" width="17" style="31" customWidth="1"/>
    <col min="14090" max="14090" width="12" style="31" bestFit="1" customWidth="1"/>
    <col min="14091" max="14337" width="11.42578125" style="31"/>
    <col min="14338" max="14338" width="42.5703125" style="31" customWidth="1"/>
    <col min="14339" max="14339" width="18.28515625" style="31" bestFit="1" customWidth="1"/>
    <col min="14340" max="14340" width="22" style="31" customWidth="1"/>
    <col min="14341" max="14341" width="48.85546875" style="31" customWidth="1"/>
    <col min="14342" max="14342" width="21.85546875" style="31" bestFit="1" customWidth="1"/>
    <col min="14343" max="14343" width="17" style="31" bestFit="1" customWidth="1"/>
    <col min="14344" max="14344" width="15.42578125" style="31" bestFit="1" customWidth="1"/>
    <col min="14345" max="14345" width="17" style="31" customWidth="1"/>
    <col min="14346" max="14346" width="12" style="31" bestFit="1" customWidth="1"/>
    <col min="14347" max="14593" width="11.42578125" style="31"/>
    <col min="14594" max="14594" width="42.5703125" style="31" customWidth="1"/>
    <col min="14595" max="14595" width="18.28515625" style="31" bestFit="1" customWidth="1"/>
    <col min="14596" max="14596" width="22" style="31" customWidth="1"/>
    <col min="14597" max="14597" width="48.85546875" style="31" customWidth="1"/>
    <col min="14598" max="14598" width="21.85546875" style="31" bestFit="1" customWidth="1"/>
    <col min="14599" max="14599" width="17" style="31" bestFit="1" customWidth="1"/>
    <col min="14600" max="14600" width="15.42578125" style="31" bestFit="1" customWidth="1"/>
    <col min="14601" max="14601" width="17" style="31" customWidth="1"/>
    <col min="14602" max="14602" width="12" style="31" bestFit="1" customWidth="1"/>
    <col min="14603" max="14849" width="11.42578125" style="31"/>
    <col min="14850" max="14850" width="42.5703125" style="31" customWidth="1"/>
    <col min="14851" max="14851" width="18.28515625" style="31" bestFit="1" customWidth="1"/>
    <col min="14852" max="14852" width="22" style="31" customWidth="1"/>
    <col min="14853" max="14853" width="48.85546875" style="31" customWidth="1"/>
    <col min="14854" max="14854" width="21.85546875" style="31" bestFit="1" customWidth="1"/>
    <col min="14855" max="14855" width="17" style="31" bestFit="1" customWidth="1"/>
    <col min="14856" max="14856" width="15.42578125" style="31" bestFit="1" customWidth="1"/>
    <col min="14857" max="14857" width="17" style="31" customWidth="1"/>
    <col min="14858" max="14858" width="12" style="31" bestFit="1" customWidth="1"/>
    <col min="14859" max="15105" width="11.42578125" style="31"/>
    <col min="15106" max="15106" width="42.5703125" style="31" customWidth="1"/>
    <col min="15107" max="15107" width="18.28515625" style="31" bestFit="1" customWidth="1"/>
    <col min="15108" max="15108" width="22" style="31" customWidth="1"/>
    <col min="15109" max="15109" width="48.85546875" style="31" customWidth="1"/>
    <col min="15110" max="15110" width="21.85546875" style="31" bestFit="1" customWidth="1"/>
    <col min="15111" max="15111" width="17" style="31" bestFit="1" customWidth="1"/>
    <col min="15112" max="15112" width="15.42578125" style="31" bestFit="1" customWidth="1"/>
    <col min="15113" max="15113" width="17" style="31" customWidth="1"/>
    <col min="15114" max="15114" width="12" style="31" bestFit="1" customWidth="1"/>
    <col min="15115" max="15361" width="11.42578125" style="31"/>
    <col min="15362" max="15362" width="42.5703125" style="31" customWidth="1"/>
    <col min="15363" max="15363" width="18.28515625" style="31" bestFit="1" customWidth="1"/>
    <col min="15364" max="15364" width="22" style="31" customWidth="1"/>
    <col min="15365" max="15365" width="48.85546875" style="31" customWidth="1"/>
    <col min="15366" max="15366" width="21.85546875" style="31" bestFit="1" customWidth="1"/>
    <col min="15367" max="15367" width="17" style="31" bestFit="1" customWidth="1"/>
    <col min="15368" max="15368" width="15.42578125" style="31" bestFit="1" customWidth="1"/>
    <col min="15369" max="15369" width="17" style="31" customWidth="1"/>
    <col min="15370" max="15370" width="12" style="31" bestFit="1" customWidth="1"/>
    <col min="15371" max="15617" width="11.42578125" style="31"/>
    <col min="15618" max="15618" width="42.5703125" style="31" customWidth="1"/>
    <col min="15619" max="15619" width="18.28515625" style="31" bestFit="1" customWidth="1"/>
    <col min="15620" max="15620" width="22" style="31" customWidth="1"/>
    <col min="15621" max="15621" width="48.85546875" style="31" customWidth="1"/>
    <col min="15622" max="15622" width="21.85546875" style="31" bestFit="1" customWidth="1"/>
    <col min="15623" max="15623" width="17" style="31" bestFit="1" customWidth="1"/>
    <col min="15624" max="15624" width="15.42578125" style="31" bestFit="1" customWidth="1"/>
    <col min="15625" max="15625" width="17" style="31" customWidth="1"/>
    <col min="15626" max="15626" width="12" style="31" bestFit="1" customWidth="1"/>
    <col min="15627" max="15873" width="11.42578125" style="31"/>
    <col min="15874" max="15874" width="42.5703125" style="31" customWidth="1"/>
    <col min="15875" max="15875" width="18.28515625" style="31" bestFit="1" customWidth="1"/>
    <col min="15876" max="15876" width="22" style="31" customWidth="1"/>
    <col min="15877" max="15877" width="48.85546875" style="31" customWidth="1"/>
    <col min="15878" max="15878" width="21.85546875" style="31" bestFit="1" customWidth="1"/>
    <col min="15879" max="15879" width="17" style="31" bestFit="1" customWidth="1"/>
    <col min="15880" max="15880" width="15.42578125" style="31" bestFit="1" customWidth="1"/>
    <col min="15881" max="15881" width="17" style="31" customWidth="1"/>
    <col min="15882" max="15882" width="12" style="31" bestFit="1" customWidth="1"/>
    <col min="15883" max="16129" width="11.42578125" style="31"/>
    <col min="16130" max="16130" width="42.5703125" style="31" customWidth="1"/>
    <col min="16131" max="16131" width="18.28515625" style="31" bestFit="1" customWidth="1"/>
    <col min="16132" max="16132" width="22" style="31" customWidth="1"/>
    <col min="16133" max="16133" width="48.85546875" style="31" customWidth="1"/>
    <col min="16134" max="16134" width="21.85546875" style="31" bestFit="1" customWidth="1"/>
    <col min="16135" max="16135" width="17" style="31" bestFit="1" customWidth="1"/>
    <col min="16136" max="16136" width="15.42578125" style="31" bestFit="1" customWidth="1"/>
    <col min="16137" max="16137" width="17" style="31" customWidth="1"/>
    <col min="16138" max="16138" width="12" style="31" bestFit="1" customWidth="1"/>
    <col min="16139" max="16384" width="11.42578125" style="31"/>
  </cols>
  <sheetData>
    <row r="1" spans="2:8" x14ac:dyDescent="0.2">
      <c r="B1" s="735"/>
      <c r="C1" s="735"/>
      <c r="D1" s="735"/>
      <c r="E1" s="735"/>
      <c r="F1" s="735"/>
      <c r="G1" s="735"/>
    </row>
    <row r="2" spans="2:8" ht="15" x14ac:dyDescent="0.2">
      <c r="B2" s="99"/>
      <c r="C2" s="99"/>
      <c r="D2" s="99"/>
      <c r="E2" s="99"/>
      <c r="F2" s="99"/>
      <c r="G2" s="99"/>
    </row>
    <row r="3" spans="2:8" ht="15" x14ac:dyDescent="0.2">
      <c r="B3" s="99"/>
      <c r="C3" s="99"/>
      <c r="D3" s="99"/>
      <c r="E3" s="99"/>
      <c r="F3" s="99"/>
      <c r="G3" s="99"/>
    </row>
    <row r="4" spans="2:8" ht="18" x14ac:dyDescent="0.25">
      <c r="B4" s="736" t="s">
        <v>0</v>
      </c>
      <c r="C4" s="736"/>
      <c r="D4" s="736"/>
      <c r="E4" s="736"/>
      <c r="F4" s="736"/>
      <c r="G4" s="736"/>
    </row>
    <row r="5" spans="2:8" ht="15" x14ac:dyDescent="0.2">
      <c r="B5" s="737" t="s">
        <v>737</v>
      </c>
      <c r="C5" s="737"/>
      <c r="D5" s="737"/>
      <c r="E5" s="737"/>
      <c r="F5" s="737"/>
      <c r="G5" s="737"/>
    </row>
    <row r="6" spans="2:8" ht="15" x14ac:dyDescent="0.2">
      <c r="B6" s="737" t="s">
        <v>1</v>
      </c>
      <c r="C6" s="737"/>
      <c r="D6" s="737"/>
      <c r="E6" s="737"/>
      <c r="F6" s="737"/>
      <c r="G6" s="737"/>
    </row>
    <row r="7" spans="2:8" ht="15.75" thickBot="1" x14ac:dyDescent="0.25">
      <c r="B7" s="114"/>
      <c r="C7" s="114"/>
      <c r="D7" s="114"/>
      <c r="E7" s="114"/>
      <c r="F7" s="114"/>
      <c r="G7" s="114"/>
    </row>
    <row r="8" spans="2:8" ht="31.5" x14ac:dyDescent="0.25">
      <c r="B8" s="103" t="s">
        <v>2</v>
      </c>
      <c r="C8" s="104" t="s">
        <v>3</v>
      </c>
      <c r="D8" s="104" t="s">
        <v>4</v>
      </c>
      <c r="E8" s="105" t="s">
        <v>5</v>
      </c>
      <c r="F8" s="104" t="s">
        <v>3</v>
      </c>
      <c r="G8" s="106" t="s">
        <v>4</v>
      </c>
    </row>
    <row r="9" spans="2:8" ht="18.75" customHeight="1" x14ac:dyDescent="0.2">
      <c r="B9" s="32" t="s">
        <v>6</v>
      </c>
      <c r="C9" s="33"/>
      <c r="D9" s="33"/>
      <c r="E9" s="34" t="s">
        <v>7</v>
      </c>
      <c r="F9" s="33"/>
      <c r="G9" s="35"/>
    </row>
    <row r="10" spans="2:8" x14ac:dyDescent="0.2">
      <c r="B10" s="36"/>
      <c r="C10" s="33"/>
      <c r="D10" s="33"/>
      <c r="F10" s="33"/>
      <c r="G10" s="35"/>
    </row>
    <row r="11" spans="2:8" x14ac:dyDescent="0.2">
      <c r="B11" s="37" t="s">
        <v>8</v>
      </c>
      <c r="C11" s="33"/>
      <c r="D11" s="33"/>
      <c r="E11" s="38" t="s">
        <v>9</v>
      </c>
      <c r="F11" s="39"/>
      <c r="G11" s="40"/>
    </row>
    <row r="12" spans="2:8" x14ac:dyDescent="0.2">
      <c r="B12" s="41" t="s">
        <v>283</v>
      </c>
      <c r="C12" s="39">
        <v>632423</v>
      </c>
      <c r="D12" s="42">
        <v>378423</v>
      </c>
      <c r="E12" s="31" t="s">
        <v>10</v>
      </c>
      <c r="F12" s="39">
        <v>3293315375.7220001</v>
      </c>
      <c r="G12" s="40">
        <v>2197732845</v>
      </c>
      <c r="H12" s="51"/>
    </row>
    <row r="13" spans="2:8" x14ac:dyDescent="0.2">
      <c r="B13" s="41" t="s">
        <v>643</v>
      </c>
      <c r="C13" s="39">
        <v>0</v>
      </c>
      <c r="D13" s="42">
        <v>0</v>
      </c>
      <c r="F13" s="39"/>
      <c r="G13" s="40"/>
      <c r="H13" s="51"/>
    </row>
    <row r="14" spans="2:8" x14ac:dyDescent="0.2">
      <c r="B14" s="41" t="s">
        <v>11</v>
      </c>
      <c r="C14" s="39">
        <v>0</v>
      </c>
      <c r="D14" s="42">
        <v>0</v>
      </c>
      <c r="E14" s="31" t="s">
        <v>12</v>
      </c>
      <c r="F14" s="39">
        <v>631829252.60000002</v>
      </c>
      <c r="G14" s="40">
        <v>284795474</v>
      </c>
      <c r="H14" s="51"/>
    </row>
    <row r="15" spans="2:8" x14ac:dyDescent="0.2">
      <c r="B15" s="41" t="s">
        <v>13</v>
      </c>
      <c r="C15" s="39">
        <v>3325744590.8407998</v>
      </c>
      <c r="D15" s="42">
        <v>2632046079</v>
      </c>
      <c r="E15" s="31" t="s">
        <v>610</v>
      </c>
      <c r="F15" s="39">
        <v>0</v>
      </c>
      <c r="G15" s="40">
        <v>0</v>
      </c>
    </row>
    <row r="16" spans="2:8" x14ac:dyDescent="0.2">
      <c r="B16" s="41"/>
      <c r="C16" s="43">
        <v>3326377013.8407998</v>
      </c>
      <c r="D16" s="43">
        <v>2632424502</v>
      </c>
      <c r="E16" s="31" t="s">
        <v>15</v>
      </c>
      <c r="F16" s="39">
        <v>0</v>
      </c>
      <c r="G16" s="40">
        <v>0</v>
      </c>
    </row>
    <row r="17" spans="2:9" x14ac:dyDescent="0.2">
      <c r="B17" s="738" t="s">
        <v>16</v>
      </c>
      <c r="C17" s="39"/>
      <c r="D17" s="39"/>
      <c r="E17" s="31" t="s">
        <v>17</v>
      </c>
      <c r="F17" s="39">
        <v>0</v>
      </c>
      <c r="G17" s="40">
        <v>0</v>
      </c>
    </row>
    <row r="18" spans="2:9" x14ac:dyDescent="0.2">
      <c r="B18" s="738"/>
      <c r="C18" s="39"/>
      <c r="D18" s="39"/>
      <c r="E18" s="31" t="s">
        <v>18</v>
      </c>
      <c r="F18" s="39">
        <v>0</v>
      </c>
      <c r="G18" s="40">
        <v>0</v>
      </c>
    </row>
    <row r="19" spans="2:9" x14ac:dyDescent="0.2">
      <c r="B19" s="41" t="s">
        <v>19</v>
      </c>
      <c r="C19" s="39">
        <v>0</v>
      </c>
      <c r="D19" s="39">
        <v>0</v>
      </c>
      <c r="F19" s="43">
        <v>3925144628.322</v>
      </c>
      <c r="G19" s="44">
        <v>2482528319</v>
      </c>
    </row>
    <row r="20" spans="2:9" x14ac:dyDescent="0.2">
      <c r="B20" s="41" t="s">
        <v>20</v>
      </c>
      <c r="C20" s="39">
        <v>43062407628.933701</v>
      </c>
      <c r="D20" s="42">
        <v>23682682892</v>
      </c>
      <c r="E20" s="739" t="s">
        <v>21</v>
      </c>
      <c r="F20" s="39"/>
      <c r="G20" s="40"/>
    </row>
    <row r="21" spans="2:9" x14ac:dyDescent="0.2">
      <c r="B21" s="41" t="s">
        <v>22</v>
      </c>
      <c r="C21" s="39">
        <v>0</v>
      </c>
      <c r="D21" s="39">
        <v>0</v>
      </c>
      <c r="E21" s="739"/>
      <c r="F21" s="39"/>
      <c r="G21" s="40"/>
    </row>
    <row r="22" spans="2:9" x14ac:dyDescent="0.2">
      <c r="B22" s="41"/>
      <c r="C22" s="43">
        <v>43062407629</v>
      </c>
      <c r="D22" s="43">
        <v>23682682892</v>
      </c>
      <c r="E22" s="31" t="s">
        <v>23</v>
      </c>
      <c r="F22" s="39">
        <v>61736657868</v>
      </c>
      <c r="G22" s="40">
        <v>26106694029</v>
      </c>
    </row>
    <row r="23" spans="2:9" x14ac:dyDescent="0.2">
      <c r="B23" s="210" t="s">
        <v>24</v>
      </c>
      <c r="C23" s="39"/>
      <c r="D23" s="39"/>
      <c r="E23" s="31" t="s">
        <v>25</v>
      </c>
      <c r="F23" s="39">
        <v>1218826226.188</v>
      </c>
      <c r="G23" s="40">
        <v>852154998</v>
      </c>
    </row>
    <row r="24" spans="2:9" x14ac:dyDescent="0.2">
      <c r="B24" s="41" t="s">
        <v>26</v>
      </c>
      <c r="C24" s="39">
        <v>1676357557.0145173</v>
      </c>
      <c r="D24" s="42">
        <v>327182290</v>
      </c>
      <c r="E24" s="31" t="s">
        <v>27</v>
      </c>
      <c r="F24" s="39">
        <v>1924992747</v>
      </c>
      <c r="G24" s="40">
        <v>949135220</v>
      </c>
      <c r="I24" s="51"/>
    </row>
    <row r="25" spans="2:9" x14ac:dyDescent="0.2">
      <c r="B25" s="41" t="s">
        <v>28</v>
      </c>
      <c r="C25" s="39">
        <v>2593182991.9854822</v>
      </c>
      <c r="D25" s="42">
        <v>506123328</v>
      </c>
      <c r="F25" s="43">
        <v>64880476841.188004</v>
      </c>
      <c r="G25" s="44">
        <v>27907984247</v>
      </c>
    </row>
    <row r="26" spans="2:9" x14ac:dyDescent="0.2">
      <c r="B26" s="41" t="s">
        <v>29</v>
      </c>
      <c r="C26" s="39">
        <v>5034587781.4025993</v>
      </c>
      <c r="D26" s="42">
        <v>4760891274</v>
      </c>
      <c r="E26" s="211" t="s">
        <v>30</v>
      </c>
      <c r="F26" s="39"/>
      <c r="G26" s="40"/>
      <c r="H26" s="51"/>
    </row>
    <row r="27" spans="2:9" x14ac:dyDescent="0.2">
      <c r="B27" s="41" t="s">
        <v>31</v>
      </c>
      <c r="C27" s="39">
        <v>-777686783</v>
      </c>
      <c r="D27" s="42">
        <v>-27686783</v>
      </c>
      <c r="E27" s="31" t="s">
        <v>32</v>
      </c>
      <c r="F27" s="39">
        <v>0</v>
      </c>
      <c r="G27" s="40">
        <v>96884695</v>
      </c>
      <c r="I27" s="73"/>
    </row>
    <row r="28" spans="2:9" x14ac:dyDescent="0.2">
      <c r="B28" s="41" t="s">
        <v>644</v>
      </c>
      <c r="C28" s="39">
        <v>80133005</v>
      </c>
      <c r="D28" s="42">
        <v>-44767513</v>
      </c>
      <c r="F28" s="39"/>
      <c r="G28" s="40"/>
      <c r="I28" s="73"/>
    </row>
    <row r="29" spans="2:9" x14ac:dyDescent="0.2">
      <c r="B29" s="41" t="s">
        <v>496</v>
      </c>
      <c r="C29" s="39">
        <v>19022187</v>
      </c>
      <c r="D29" s="42">
        <v>19022187</v>
      </c>
      <c r="E29" s="31" t="s">
        <v>33</v>
      </c>
      <c r="F29" s="39">
        <v>0</v>
      </c>
      <c r="G29" s="40">
        <v>0</v>
      </c>
      <c r="I29" s="73"/>
    </row>
    <row r="30" spans="2:9" x14ac:dyDescent="0.2">
      <c r="B30" s="41" t="s">
        <v>645</v>
      </c>
      <c r="C30" s="39">
        <v>246059923</v>
      </c>
      <c r="D30" s="42">
        <v>26450000</v>
      </c>
      <c r="E30" s="31" t="s">
        <v>34</v>
      </c>
      <c r="F30" s="39">
        <v>0</v>
      </c>
      <c r="G30" s="40">
        <v>0</v>
      </c>
      <c r="I30" s="73"/>
    </row>
    <row r="31" spans="2:9" x14ac:dyDescent="0.2">
      <c r="B31" s="41" t="s">
        <v>35</v>
      </c>
      <c r="C31" s="39">
        <v>0</v>
      </c>
      <c r="D31" s="42">
        <v>0</v>
      </c>
      <c r="E31" s="31" t="s">
        <v>36</v>
      </c>
      <c r="F31" s="39">
        <v>45153275</v>
      </c>
      <c r="G31" s="40">
        <v>44516196</v>
      </c>
      <c r="I31" s="73"/>
    </row>
    <row r="32" spans="2:9" x14ac:dyDescent="0.2">
      <c r="B32" s="41" t="s">
        <v>37</v>
      </c>
      <c r="C32" s="39"/>
      <c r="D32" s="39">
        <v>0</v>
      </c>
      <c r="F32" s="43">
        <v>45153275</v>
      </c>
      <c r="G32" s="43">
        <v>141400891</v>
      </c>
      <c r="I32" s="73"/>
    </row>
    <row r="33" spans="2:10" x14ac:dyDescent="0.2">
      <c r="B33" s="41" t="s">
        <v>38</v>
      </c>
      <c r="C33" s="39"/>
      <c r="D33" s="39"/>
      <c r="E33" s="211" t="s">
        <v>39</v>
      </c>
      <c r="F33" s="45"/>
      <c r="G33" s="46"/>
      <c r="I33" s="73"/>
    </row>
    <row r="34" spans="2:10" x14ac:dyDescent="0.2">
      <c r="B34" s="41"/>
      <c r="C34" s="43">
        <v>8871656662.4025993</v>
      </c>
      <c r="D34" s="43">
        <v>5567214783</v>
      </c>
      <c r="E34" s="31" t="s">
        <v>40</v>
      </c>
      <c r="F34" s="47">
        <v>6476108060</v>
      </c>
      <c r="G34" s="39">
        <v>6694069800</v>
      </c>
    </row>
    <row r="35" spans="2:10" x14ac:dyDescent="0.2">
      <c r="B35" s="210" t="s">
        <v>41</v>
      </c>
      <c r="C35" s="39"/>
      <c r="D35" s="39"/>
      <c r="E35" s="31" t="s">
        <v>42</v>
      </c>
      <c r="F35" s="47">
        <v>0</v>
      </c>
      <c r="G35" s="39">
        <v>0</v>
      </c>
      <c r="I35" s="73"/>
    </row>
    <row r="36" spans="2:10" x14ac:dyDescent="0.2">
      <c r="B36" s="41" t="s">
        <v>43</v>
      </c>
      <c r="C36" s="39">
        <v>4347447</v>
      </c>
      <c r="D36" s="42">
        <v>653283622</v>
      </c>
      <c r="E36" s="31" t="s">
        <v>44</v>
      </c>
      <c r="F36" s="47">
        <v>0</v>
      </c>
      <c r="G36" s="39">
        <v>0</v>
      </c>
      <c r="I36" s="73"/>
    </row>
    <row r="37" spans="2:10" x14ac:dyDescent="0.2">
      <c r="B37" s="41"/>
      <c r="C37" s="39"/>
      <c r="D37" s="39"/>
      <c r="F37" s="47"/>
      <c r="G37" s="48"/>
    </row>
    <row r="38" spans="2:10" x14ac:dyDescent="0.2">
      <c r="B38" s="41"/>
      <c r="C38" s="43">
        <v>4347447</v>
      </c>
      <c r="D38" s="43">
        <v>653283622</v>
      </c>
      <c r="F38" s="49">
        <v>6476108060</v>
      </c>
      <c r="G38" s="50">
        <v>6694069800</v>
      </c>
    </row>
    <row r="39" spans="2:10" x14ac:dyDescent="0.2">
      <c r="B39" s="219" t="s">
        <v>45</v>
      </c>
      <c r="C39" s="43">
        <v>55264788752.177101</v>
      </c>
      <c r="D39" s="43">
        <v>32535605797</v>
      </c>
      <c r="E39" s="102" t="s">
        <v>46</v>
      </c>
      <c r="F39" s="43">
        <v>75326882804.51001</v>
      </c>
      <c r="G39" s="44">
        <v>37225983257</v>
      </c>
      <c r="H39" s="73"/>
      <c r="I39" s="73"/>
      <c r="J39" s="51"/>
    </row>
    <row r="40" spans="2:10" x14ac:dyDescent="0.2">
      <c r="B40" s="52"/>
      <c r="C40" s="39"/>
      <c r="D40" s="39"/>
      <c r="E40" s="75"/>
      <c r="F40" s="39"/>
      <c r="G40" s="40"/>
      <c r="H40" s="51"/>
      <c r="I40" s="73"/>
    </row>
    <row r="41" spans="2:10" x14ac:dyDescent="0.2">
      <c r="B41" s="32" t="s">
        <v>47</v>
      </c>
      <c r="C41" s="39"/>
      <c r="D41" s="39"/>
      <c r="E41" s="53" t="s">
        <v>48</v>
      </c>
      <c r="F41" s="39"/>
      <c r="G41" s="40"/>
    </row>
    <row r="42" spans="2:10" x14ac:dyDescent="0.2">
      <c r="B42" s="52"/>
      <c r="C42" s="39"/>
      <c r="D42" s="39"/>
      <c r="F42" s="39"/>
      <c r="G42" s="40"/>
      <c r="I42" s="73"/>
    </row>
    <row r="43" spans="2:10" x14ac:dyDescent="0.2">
      <c r="B43" s="37" t="s">
        <v>49</v>
      </c>
      <c r="C43" s="39"/>
      <c r="D43" s="39"/>
      <c r="E43" s="38" t="s">
        <v>50</v>
      </c>
      <c r="F43" s="39"/>
      <c r="G43" s="40"/>
      <c r="I43" s="73"/>
    </row>
    <row r="44" spans="2:10" x14ac:dyDescent="0.2">
      <c r="B44" s="41" t="s">
        <v>51</v>
      </c>
      <c r="C44" s="39">
        <v>14444123189</v>
      </c>
      <c r="D44" s="42">
        <v>2987350189</v>
      </c>
      <c r="E44" s="31" t="s">
        <v>52</v>
      </c>
      <c r="F44" s="39">
        <v>0</v>
      </c>
      <c r="G44" s="40">
        <v>0</v>
      </c>
    </row>
    <row r="45" spans="2:10" x14ac:dyDescent="0.2">
      <c r="B45" s="41" t="s">
        <v>53</v>
      </c>
      <c r="C45" s="39">
        <v>0</v>
      </c>
      <c r="D45" s="42">
        <v>352097613</v>
      </c>
      <c r="E45" s="31" t="s">
        <v>54</v>
      </c>
      <c r="F45" s="39">
        <v>0</v>
      </c>
      <c r="G45" s="40">
        <v>0</v>
      </c>
    </row>
    <row r="46" spans="2:10" x14ac:dyDescent="0.2">
      <c r="B46" s="41" t="s">
        <v>55</v>
      </c>
      <c r="C46" s="39">
        <v>900000000</v>
      </c>
      <c r="D46" s="42">
        <v>900000000</v>
      </c>
      <c r="E46" s="31" t="s">
        <v>56</v>
      </c>
      <c r="F46" s="39">
        <v>0</v>
      </c>
      <c r="G46" s="40">
        <v>0</v>
      </c>
    </row>
    <row r="47" spans="2:10" x14ac:dyDescent="0.2">
      <c r="B47" s="41" t="s">
        <v>636</v>
      </c>
      <c r="C47" s="39">
        <v>2509781150</v>
      </c>
      <c r="D47" s="42">
        <v>8001000000</v>
      </c>
      <c r="E47" s="31" t="s">
        <v>56</v>
      </c>
      <c r="F47" s="39">
        <v>0</v>
      </c>
      <c r="G47" s="40">
        <v>0</v>
      </c>
    </row>
    <row r="48" spans="2:10" x14ac:dyDescent="0.2">
      <c r="B48" s="41" t="s">
        <v>22</v>
      </c>
      <c r="C48" s="39">
        <v>0</v>
      </c>
      <c r="D48" s="39">
        <v>0</v>
      </c>
      <c r="E48" s="31" t="s">
        <v>14</v>
      </c>
      <c r="F48" s="39">
        <v>0</v>
      </c>
      <c r="G48" s="40">
        <v>0</v>
      </c>
      <c r="H48" s="51"/>
    </row>
    <row r="49" spans="2:9" x14ac:dyDescent="0.2">
      <c r="B49" s="41"/>
      <c r="C49" s="43">
        <v>17853904339</v>
      </c>
      <c r="D49" s="43">
        <v>12240447802</v>
      </c>
      <c r="E49" s="31" t="s">
        <v>57</v>
      </c>
      <c r="F49" s="39">
        <v>0</v>
      </c>
      <c r="G49" s="40">
        <v>0</v>
      </c>
      <c r="H49" s="51"/>
    </row>
    <row r="50" spans="2:9" x14ac:dyDescent="0.2">
      <c r="B50" s="210" t="s">
        <v>24</v>
      </c>
      <c r="C50" s="39"/>
      <c r="D50" s="39"/>
      <c r="E50" s="31" t="s">
        <v>58</v>
      </c>
      <c r="F50" s="39">
        <v>0</v>
      </c>
      <c r="G50" s="40">
        <v>0</v>
      </c>
    </row>
    <row r="51" spans="2:9" x14ac:dyDescent="0.2">
      <c r="B51" s="41" t="s">
        <v>26</v>
      </c>
      <c r="C51" s="39">
        <v>0</v>
      </c>
      <c r="D51" s="42">
        <v>0</v>
      </c>
      <c r="F51" s="43">
        <v>0</v>
      </c>
      <c r="G51" s="44">
        <v>0</v>
      </c>
    </row>
    <row r="52" spans="2:9" x14ac:dyDescent="0.2">
      <c r="B52" s="41" t="s">
        <v>29</v>
      </c>
      <c r="C52" s="39">
        <v>0</v>
      </c>
      <c r="D52" s="42">
        <v>0</v>
      </c>
      <c r="E52" s="211" t="s">
        <v>59</v>
      </c>
      <c r="F52" s="39"/>
      <c r="G52" s="40"/>
    </row>
    <row r="53" spans="2:9" x14ac:dyDescent="0.2">
      <c r="B53" s="41" t="s">
        <v>60</v>
      </c>
      <c r="C53" s="39">
        <v>0</v>
      </c>
      <c r="D53" s="42">
        <v>0</v>
      </c>
      <c r="E53" s="211"/>
      <c r="F53" s="39"/>
      <c r="G53" s="40"/>
    </row>
    <row r="54" spans="2:9" x14ac:dyDescent="0.2">
      <c r="B54" s="41" t="s">
        <v>61</v>
      </c>
      <c r="C54" s="39">
        <v>158992806</v>
      </c>
      <c r="D54" s="42">
        <v>158992806</v>
      </c>
      <c r="E54" s="31" t="s">
        <v>62</v>
      </c>
      <c r="F54" s="39">
        <v>0</v>
      </c>
      <c r="G54" s="40">
        <v>0</v>
      </c>
    </row>
    <row r="55" spans="2:9" x14ac:dyDescent="0.2">
      <c r="B55" s="41" t="s">
        <v>31</v>
      </c>
      <c r="C55" s="39">
        <v>-84042</v>
      </c>
      <c r="D55" s="42">
        <v>-84042</v>
      </c>
      <c r="E55" s="31" t="s">
        <v>647</v>
      </c>
      <c r="F55" s="39">
        <v>0</v>
      </c>
      <c r="G55" s="40">
        <v>617177297</v>
      </c>
    </row>
    <row r="56" spans="2:9" x14ac:dyDescent="0.2">
      <c r="B56" s="41" t="s">
        <v>64</v>
      </c>
      <c r="C56" s="39">
        <v>0</v>
      </c>
      <c r="D56" s="42">
        <v>0</v>
      </c>
      <c r="F56" s="39">
        <v>0</v>
      </c>
      <c r="G56" s="40">
        <v>0</v>
      </c>
      <c r="I56" s="51"/>
    </row>
    <row r="57" spans="2:9" x14ac:dyDescent="0.2">
      <c r="B57" s="41" t="s">
        <v>65</v>
      </c>
      <c r="C57" s="39">
        <v>0</v>
      </c>
      <c r="D57" s="42">
        <v>0</v>
      </c>
      <c r="F57" s="43">
        <v>0</v>
      </c>
      <c r="G57" s="44">
        <v>617177297</v>
      </c>
    </row>
    <row r="58" spans="2:9" x14ac:dyDescent="0.2">
      <c r="B58" s="41" t="s">
        <v>646</v>
      </c>
      <c r="C58" s="39">
        <v>0</v>
      </c>
      <c r="D58" s="42">
        <v>335226820</v>
      </c>
      <c r="E58" s="211" t="s">
        <v>66</v>
      </c>
      <c r="F58" s="39"/>
      <c r="G58" s="40"/>
    </row>
    <row r="59" spans="2:9" x14ac:dyDescent="0.2">
      <c r="B59" s="41" t="s">
        <v>67</v>
      </c>
      <c r="C59" s="39"/>
      <c r="D59" s="39">
        <v>0</v>
      </c>
      <c r="E59" s="31" t="s">
        <v>68</v>
      </c>
      <c r="F59" s="39">
        <v>0</v>
      </c>
      <c r="G59" s="40">
        <v>0</v>
      </c>
      <c r="I59" s="51"/>
    </row>
    <row r="60" spans="2:9" x14ac:dyDescent="0.2">
      <c r="B60" s="41" t="s">
        <v>720</v>
      </c>
      <c r="C60" s="39">
        <v>0</v>
      </c>
      <c r="D60" s="39">
        <v>0</v>
      </c>
      <c r="E60" s="31" t="s">
        <v>69</v>
      </c>
      <c r="F60" s="39">
        <v>0</v>
      </c>
      <c r="G60" s="40">
        <v>0</v>
      </c>
    </row>
    <row r="61" spans="2:9" x14ac:dyDescent="0.2">
      <c r="B61" s="41" t="s">
        <v>70</v>
      </c>
      <c r="C61" s="39">
        <v>0</v>
      </c>
      <c r="D61" s="39">
        <v>0</v>
      </c>
      <c r="E61" s="31" t="s">
        <v>71</v>
      </c>
      <c r="F61" s="39">
        <v>0</v>
      </c>
      <c r="G61" s="40">
        <v>0</v>
      </c>
    </row>
    <row r="62" spans="2:9" x14ac:dyDescent="0.2">
      <c r="B62" s="41" t="s">
        <v>72</v>
      </c>
      <c r="C62" s="39">
        <v>0</v>
      </c>
      <c r="D62" s="39">
        <v>0</v>
      </c>
      <c r="F62" s="39"/>
      <c r="G62" s="40"/>
    </row>
    <row r="63" spans="2:9" ht="12.75" hidden="1" customHeight="1" x14ac:dyDescent="0.2">
      <c r="B63" s="41"/>
      <c r="C63" s="39"/>
      <c r="D63" s="39"/>
      <c r="E63" s="210" t="s">
        <v>73</v>
      </c>
      <c r="F63" s="39"/>
      <c r="G63" s="40"/>
    </row>
    <row r="64" spans="2:9" ht="12.75" hidden="1" customHeight="1" x14ac:dyDescent="0.2">
      <c r="B64" s="41"/>
      <c r="C64" s="39"/>
      <c r="D64" s="39"/>
      <c r="E64" s="41" t="s">
        <v>74</v>
      </c>
      <c r="F64" s="39"/>
      <c r="G64" s="39"/>
    </row>
    <row r="65" spans="2:9" x14ac:dyDescent="0.2">
      <c r="B65" s="41"/>
      <c r="C65" s="39"/>
      <c r="D65" s="39"/>
      <c r="F65" s="43">
        <v>0</v>
      </c>
      <c r="G65" s="43">
        <v>0</v>
      </c>
    </row>
    <row r="66" spans="2:9" x14ac:dyDescent="0.2">
      <c r="B66" s="41"/>
      <c r="C66" s="39"/>
      <c r="D66" s="39"/>
      <c r="F66" s="39"/>
      <c r="G66" s="40"/>
    </row>
    <row r="67" spans="2:9" x14ac:dyDescent="0.2">
      <c r="B67" s="41"/>
      <c r="C67" s="43">
        <v>158908764</v>
      </c>
      <c r="D67" s="43">
        <v>494135584</v>
      </c>
      <c r="E67" s="54" t="s">
        <v>75</v>
      </c>
      <c r="F67" s="43">
        <v>0</v>
      </c>
      <c r="G67" s="44">
        <v>617177297</v>
      </c>
    </row>
    <row r="68" spans="2:9" x14ac:dyDescent="0.2">
      <c r="B68" s="37" t="s">
        <v>715</v>
      </c>
      <c r="C68" s="39"/>
      <c r="D68" s="39"/>
      <c r="E68" s="75"/>
      <c r="F68" s="39"/>
      <c r="G68" s="40"/>
    </row>
    <row r="69" spans="2:9" x14ac:dyDescent="0.2">
      <c r="B69" s="41" t="s">
        <v>76</v>
      </c>
      <c r="C69" s="39">
        <v>27689601744</v>
      </c>
      <c r="D69" s="42">
        <v>2188169866</v>
      </c>
      <c r="F69" s="39"/>
      <c r="G69" s="40"/>
    </row>
    <row r="70" spans="2:9" x14ac:dyDescent="0.2">
      <c r="B70" s="41" t="s">
        <v>77</v>
      </c>
      <c r="C70" s="39">
        <v>-730234965</v>
      </c>
      <c r="D70" s="42">
        <v>-675548544</v>
      </c>
      <c r="E70" s="54" t="s">
        <v>78</v>
      </c>
      <c r="F70" s="43">
        <v>75326882804.51001</v>
      </c>
      <c r="G70" s="44">
        <v>37843160554</v>
      </c>
      <c r="I70" s="51"/>
    </row>
    <row r="71" spans="2:9" x14ac:dyDescent="0.2">
      <c r="B71" s="41"/>
      <c r="C71" s="43">
        <v>26959366779</v>
      </c>
      <c r="D71" s="43">
        <v>1512621322</v>
      </c>
      <c r="F71" s="39"/>
      <c r="G71" s="40"/>
    </row>
    <row r="72" spans="2:9" ht="15" x14ac:dyDescent="0.25">
      <c r="B72" s="210" t="s">
        <v>79</v>
      </c>
      <c r="C72" s="39"/>
      <c r="D72" s="39"/>
      <c r="E72" s="55" t="s">
        <v>80</v>
      </c>
      <c r="F72" s="39"/>
      <c r="G72" s="40"/>
    </row>
    <row r="73" spans="2:9" x14ac:dyDescent="0.2">
      <c r="B73" s="41" t="s">
        <v>81</v>
      </c>
      <c r="C73" s="39">
        <v>0</v>
      </c>
      <c r="D73" s="39">
        <v>0</v>
      </c>
      <c r="E73" s="75"/>
      <c r="F73" s="39"/>
      <c r="G73" s="40"/>
    </row>
    <row r="74" spans="2:9" x14ac:dyDescent="0.2">
      <c r="B74" s="41" t="s">
        <v>82</v>
      </c>
      <c r="C74" s="39">
        <v>0</v>
      </c>
      <c r="D74" s="39">
        <v>0</v>
      </c>
      <c r="F74" s="39"/>
      <c r="G74" s="40"/>
    </row>
    <row r="75" spans="2:9" x14ac:dyDescent="0.2">
      <c r="B75" s="41" t="s">
        <v>83</v>
      </c>
      <c r="C75" s="39">
        <v>894726128</v>
      </c>
      <c r="D75" s="42">
        <v>838927461</v>
      </c>
      <c r="E75" s="31" t="s">
        <v>84</v>
      </c>
      <c r="F75" s="39"/>
      <c r="G75" s="40"/>
    </row>
    <row r="76" spans="2:9" x14ac:dyDescent="0.2">
      <c r="B76" s="41" t="s">
        <v>85</v>
      </c>
      <c r="C76" s="39">
        <v>-728600537</v>
      </c>
      <c r="D76" s="42">
        <v>-678366389</v>
      </c>
      <c r="E76" s="31" t="s">
        <v>86</v>
      </c>
      <c r="F76" s="43">
        <v>25097570140</v>
      </c>
      <c r="G76" s="107">
        <v>9136057757</v>
      </c>
    </row>
    <row r="77" spans="2:9" x14ac:dyDescent="0.2">
      <c r="B77" s="41"/>
      <c r="C77" s="43">
        <v>166125591</v>
      </c>
      <c r="D77" s="43">
        <v>160561072</v>
      </c>
      <c r="F77" s="39"/>
      <c r="G77" s="40"/>
    </row>
    <row r="78" spans="2:9" x14ac:dyDescent="0.2">
      <c r="B78" s="56" t="s">
        <v>87</v>
      </c>
      <c r="C78" s="39">
        <v>0</v>
      </c>
      <c r="D78" s="39">
        <v>0</v>
      </c>
      <c r="F78" s="39"/>
      <c r="G78" s="40"/>
    </row>
    <row r="79" spans="2:9" x14ac:dyDescent="0.2">
      <c r="B79" s="41" t="s">
        <v>88</v>
      </c>
      <c r="C79" s="39">
        <v>21358720.5075</v>
      </c>
      <c r="D79" s="42">
        <v>35846733</v>
      </c>
      <c r="F79" s="39"/>
      <c r="G79" s="40"/>
      <c r="H79" s="51"/>
    </row>
    <row r="80" spans="2:9" x14ac:dyDescent="0.2">
      <c r="B80" s="41"/>
      <c r="C80" s="43">
        <v>21358721</v>
      </c>
      <c r="D80" s="43">
        <v>35846733</v>
      </c>
      <c r="F80" s="39"/>
      <c r="G80" s="40"/>
      <c r="H80" s="51"/>
    </row>
    <row r="81" spans="2:9" ht="11.25" customHeight="1" x14ac:dyDescent="0.2">
      <c r="B81" s="41"/>
      <c r="C81" s="57"/>
      <c r="D81" s="57"/>
      <c r="F81" s="39"/>
      <c r="G81" s="40"/>
    </row>
    <row r="82" spans="2:9" ht="12.75" customHeight="1" x14ac:dyDescent="0.2">
      <c r="B82" s="210" t="s">
        <v>89</v>
      </c>
      <c r="C82" s="57"/>
      <c r="D82" s="57"/>
      <c r="F82" s="39"/>
      <c r="G82" s="40"/>
    </row>
    <row r="83" spans="2:9" ht="12.75" customHeight="1" x14ac:dyDescent="0.2">
      <c r="B83" s="41" t="s">
        <v>74</v>
      </c>
      <c r="C83" s="31">
        <v>0</v>
      </c>
      <c r="D83" s="39">
        <v>0</v>
      </c>
      <c r="F83" s="39"/>
      <c r="G83" s="40"/>
    </row>
    <row r="84" spans="2:9" x14ac:dyDescent="0.2">
      <c r="B84" s="41"/>
      <c r="D84" s="39"/>
      <c r="F84" s="39"/>
      <c r="G84" s="40"/>
    </row>
    <row r="85" spans="2:9" x14ac:dyDescent="0.2">
      <c r="B85" s="56"/>
      <c r="C85" s="39"/>
      <c r="D85" s="39"/>
      <c r="F85" s="39"/>
      <c r="G85" s="40"/>
    </row>
    <row r="86" spans="2:9" x14ac:dyDescent="0.2">
      <c r="B86" s="58" t="s">
        <v>90</v>
      </c>
      <c r="C86" s="43">
        <v>45159664193.5075</v>
      </c>
      <c r="D86" s="43">
        <v>14443612513</v>
      </c>
      <c r="F86" s="39"/>
      <c r="G86" s="40"/>
    </row>
    <row r="87" spans="2:9" x14ac:dyDescent="0.2">
      <c r="B87" s="41"/>
      <c r="C87" s="39"/>
      <c r="D87" s="39"/>
      <c r="E87" s="59"/>
      <c r="F87" s="39"/>
      <c r="G87" s="40"/>
    </row>
    <row r="88" spans="2:9" x14ac:dyDescent="0.2">
      <c r="B88" s="56"/>
      <c r="C88" s="39"/>
      <c r="D88" s="39"/>
      <c r="E88" s="60"/>
      <c r="F88" s="39"/>
      <c r="G88" s="40"/>
    </row>
    <row r="89" spans="2:9" ht="13.5" thickBot="1" x14ac:dyDescent="0.25">
      <c r="B89" s="61"/>
      <c r="C89" s="39"/>
      <c r="D89" s="39"/>
      <c r="F89" s="39"/>
      <c r="G89" s="40"/>
    </row>
    <row r="90" spans="2:9" ht="20.25" customHeight="1" thickBot="1" x14ac:dyDescent="0.3">
      <c r="B90" s="108" t="s">
        <v>91</v>
      </c>
      <c r="C90" s="109">
        <v>100424452945.6846</v>
      </c>
      <c r="D90" s="109">
        <v>46979218311</v>
      </c>
      <c r="E90" s="101" t="s">
        <v>92</v>
      </c>
      <c r="F90" s="110">
        <v>100424452945.51001</v>
      </c>
      <c r="G90" s="111">
        <v>46979218311</v>
      </c>
      <c r="H90" s="51"/>
      <c r="I90" s="51"/>
    </row>
    <row r="91" spans="2:9" ht="24.75" customHeight="1" x14ac:dyDescent="0.2">
      <c r="B91" s="31" t="s">
        <v>93</v>
      </c>
      <c r="C91" s="63"/>
      <c r="D91" s="63"/>
      <c r="E91" s="63"/>
      <c r="F91" s="63"/>
      <c r="G91" s="63"/>
      <c r="H91" s="112"/>
      <c r="I91" s="51"/>
    </row>
    <row r="92" spans="2:9" ht="13.5" thickBot="1" x14ac:dyDescent="0.25">
      <c r="C92" s="63"/>
      <c r="D92" s="63"/>
      <c r="E92" s="209"/>
      <c r="F92" s="63"/>
      <c r="G92" s="63"/>
      <c r="I92" s="51"/>
    </row>
    <row r="93" spans="2:9" x14ac:dyDescent="0.2">
      <c r="B93" s="740" t="s">
        <v>94</v>
      </c>
      <c r="C93" s="742" t="s">
        <v>3</v>
      </c>
      <c r="D93" s="742" t="s">
        <v>4</v>
      </c>
      <c r="E93" s="744" t="s">
        <v>94</v>
      </c>
      <c r="F93" s="742" t="s">
        <v>3</v>
      </c>
      <c r="G93" s="733" t="s">
        <v>4</v>
      </c>
    </row>
    <row r="94" spans="2:9" x14ac:dyDescent="0.2">
      <c r="B94" s="741"/>
      <c r="C94" s="743"/>
      <c r="D94" s="743"/>
      <c r="E94" s="745"/>
      <c r="F94" s="743"/>
      <c r="G94" s="734"/>
    </row>
    <row r="95" spans="2:9" ht="16.5" customHeight="1" x14ac:dyDescent="0.2">
      <c r="B95" s="64" t="s">
        <v>95</v>
      </c>
      <c r="C95" s="365">
        <v>155745123976</v>
      </c>
      <c r="D95" s="39">
        <v>114192949666</v>
      </c>
      <c r="E95" s="65" t="s">
        <v>96</v>
      </c>
      <c r="F95" s="365">
        <v>155745123976</v>
      </c>
      <c r="G95" s="40">
        <v>114192949666</v>
      </c>
      <c r="H95" s="51"/>
    </row>
    <row r="96" spans="2:9" ht="18.75" customHeight="1" thickBot="1" x14ac:dyDescent="0.25">
      <c r="B96" s="66" t="s">
        <v>97</v>
      </c>
      <c r="C96" s="67"/>
      <c r="D96" s="67"/>
      <c r="E96" s="68" t="s">
        <v>98</v>
      </c>
      <c r="F96" s="67"/>
      <c r="G96" s="69"/>
    </row>
    <row r="97" spans="2:8" x14ac:dyDescent="0.2">
      <c r="C97" s="51"/>
      <c r="D97" s="51"/>
      <c r="F97" s="51"/>
      <c r="G97" s="51"/>
    </row>
    <row r="98" spans="2:8" x14ac:dyDescent="0.2">
      <c r="C98" s="51"/>
      <c r="D98" s="51"/>
      <c r="F98" s="51"/>
      <c r="G98" s="51"/>
      <c r="H98" s="51"/>
    </row>
    <row r="99" spans="2:8" x14ac:dyDescent="0.2">
      <c r="C99" s="51"/>
      <c r="D99" s="51"/>
      <c r="F99" s="51"/>
      <c r="G99" s="51"/>
      <c r="H99" s="51"/>
    </row>
    <row r="100" spans="2:8" x14ac:dyDescent="0.2">
      <c r="C100" s="113"/>
      <c r="D100" s="51"/>
      <c r="F100" s="51"/>
      <c r="G100" s="51"/>
    </row>
    <row r="101" spans="2:8" x14ac:dyDescent="0.2">
      <c r="B101" s="209"/>
      <c r="C101" s="51"/>
      <c r="D101" s="51"/>
      <c r="F101" s="209"/>
      <c r="G101" s="51"/>
    </row>
    <row r="102" spans="2:8" ht="14.25" x14ac:dyDescent="0.2">
      <c r="B102" s="209"/>
      <c r="C102" s="77"/>
      <c r="D102" s="217"/>
      <c r="E102" s="77"/>
      <c r="G102" s="77"/>
    </row>
    <row r="103" spans="2:8" ht="14.25" x14ac:dyDescent="0.2">
      <c r="B103" s="217"/>
      <c r="C103" s="77"/>
      <c r="D103" s="217"/>
      <c r="F103" s="217"/>
      <c r="G103" s="77"/>
    </row>
    <row r="104" spans="2:8" x14ac:dyDescent="0.2">
      <c r="B104" s="209"/>
      <c r="C104" s="70"/>
      <c r="D104" s="209"/>
      <c r="E104" s="209"/>
    </row>
    <row r="105" spans="2:8" x14ac:dyDescent="0.2">
      <c r="B105" s="71"/>
      <c r="C105" s="70"/>
      <c r="D105" s="70"/>
      <c r="E105" s="70"/>
      <c r="F105" s="70"/>
      <c r="G105" s="70"/>
    </row>
    <row r="111" spans="2:8" x14ac:dyDescent="0.2">
      <c r="C111" s="72"/>
    </row>
  </sheetData>
  <mergeCells count="12">
    <mergeCell ref="G93:G94"/>
    <mergeCell ref="B1:G1"/>
    <mergeCell ref="B4:G4"/>
    <mergeCell ref="B5:G5"/>
    <mergeCell ref="B6:G6"/>
    <mergeCell ref="B17:B18"/>
    <mergeCell ref="E20:E21"/>
    <mergeCell ref="B93:B94"/>
    <mergeCell ref="F93:F94"/>
    <mergeCell ref="C93:C94"/>
    <mergeCell ref="D93:D94"/>
    <mergeCell ref="E93:E94"/>
  </mergeCells>
  <pageMargins left="0.7" right="0.7" top="0.75" bottom="0.75" header="0.3" footer="0.3"/>
  <pageSetup paperSize="9" scale="51"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I90"/>
  <sheetViews>
    <sheetView showGridLines="0" zoomScale="70" zoomScaleNormal="70" workbookViewId="0">
      <selection activeCell="E89" sqref="E89"/>
    </sheetView>
  </sheetViews>
  <sheetFormatPr baseColWidth="10" defaultRowHeight="15" x14ac:dyDescent="0.2"/>
  <cols>
    <col min="1" max="1" width="6.7109375" style="77" customWidth="1"/>
    <col min="2" max="2" width="80.7109375" style="114" bestFit="1" customWidth="1"/>
    <col min="3" max="3" width="17.28515625" style="114" customWidth="1"/>
    <col min="4" max="4" width="20.85546875" style="115" bestFit="1" customWidth="1"/>
    <col min="5" max="5" width="19.28515625" style="31" customWidth="1"/>
    <col min="6" max="6" width="18.5703125" style="31" bestFit="1" customWidth="1"/>
    <col min="7" max="7" width="14.42578125" style="31" bestFit="1" customWidth="1"/>
    <col min="8" max="8" width="11.140625" style="31" bestFit="1" customWidth="1"/>
    <col min="9" max="9" width="13.85546875" style="77" hidden="1" customWidth="1"/>
    <col min="10" max="10" width="11.42578125" style="77" customWidth="1"/>
    <col min="11" max="257" width="11.5703125" style="77"/>
    <col min="258" max="258" width="72.42578125" style="77" customWidth="1"/>
    <col min="259" max="259" width="19.28515625" style="77" customWidth="1"/>
    <col min="260" max="260" width="21" style="77" customWidth="1"/>
    <col min="261" max="261" width="11.7109375" style="77" bestFit="1" customWidth="1"/>
    <col min="262" max="262" width="18.5703125" style="77" bestFit="1" customWidth="1"/>
    <col min="263" max="263" width="14.42578125" style="77" bestFit="1" customWidth="1"/>
    <col min="264" max="264" width="11.140625" style="77" bestFit="1" customWidth="1"/>
    <col min="265" max="265" width="0" style="77" hidden="1" customWidth="1"/>
    <col min="266" max="266" width="11.42578125" style="77" customWidth="1"/>
    <col min="267" max="513" width="11.5703125" style="77"/>
    <col min="514" max="514" width="72.42578125" style="77" customWidth="1"/>
    <col min="515" max="515" width="19.28515625" style="77" customWidth="1"/>
    <col min="516" max="516" width="21" style="77" customWidth="1"/>
    <col min="517" max="517" width="11.7109375" style="77" bestFit="1" customWidth="1"/>
    <col min="518" max="518" width="18.5703125" style="77" bestFit="1" customWidth="1"/>
    <col min="519" max="519" width="14.42578125" style="77" bestFit="1" customWidth="1"/>
    <col min="520" max="520" width="11.140625" style="77" bestFit="1" customWidth="1"/>
    <col min="521" max="521" width="0" style="77" hidden="1" customWidth="1"/>
    <col min="522" max="522" width="11.42578125" style="77" customWidth="1"/>
    <col min="523" max="769" width="11.5703125" style="77"/>
    <col min="770" max="770" width="72.42578125" style="77" customWidth="1"/>
    <col min="771" max="771" width="19.28515625" style="77" customWidth="1"/>
    <col min="772" max="772" width="21" style="77" customWidth="1"/>
    <col min="773" max="773" width="11.7109375" style="77" bestFit="1" customWidth="1"/>
    <col min="774" max="774" width="18.5703125" style="77" bestFit="1" customWidth="1"/>
    <col min="775" max="775" width="14.42578125" style="77" bestFit="1" customWidth="1"/>
    <col min="776" max="776" width="11.140625" style="77" bestFit="1" customWidth="1"/>
    <col min="777" max="777" width="0" style="77" hidden="1" customWidth="1"/>
    <col min="778" max="778" width="11.42578125" style="77" customWidth="1"/>
    <col min="779" max="1025" width="11.5703125" style="77"/>
    <col min="1026" max="1026" width="72.42578125" style="77" customWidth="1"/>
    <col min="1027" max="1027" width="19.28515625" style="77" customWidth="1"/>
    <col min="1028" max="1028" width="21" style="77" customWidth="1"/>
    <col min="1029" max="1029" width="11.7109375" style="77" bestFit="1" customWidth="1"/>
    <col min="1030" max="1030" width="18.5703125" style="77" bestFit="1" customWidth="1"/>
    <col min="1031" max="1031" width="14.42578125" style="77" bestFit="1" customWidth="1"/>
    <col min="1032" max="1032" width="11.140625" style="77" bestFit="1" customWidth="1"/>
    <col min="1033" max="1033" width="0" style="77" hidden="1" customWidth="1"/>
    <col min="1034" max="1034" width="11.42578125" style="77" customWidth="1"/>
    <col min="1035" max="1281" width="11.5703125" style="77"/>
    <col min="1282" max="1282" width="72.42578125" style="77" customWidth="1"/>
    <col min="1283" max="1283" width="19.28515625" style="77" customWidth="1"/>
    <col min="1284" max="1284" width="21" style="77" customWidth="1"/>
    <col min="1285" max="1285" width="11.7109375" style="77" bestFit="1" customWidth="1"/>
    <col min="1286" max="1286" width="18.5703125" style="77" bestFit="1" customWidth="1"/>
    <col min="1287" max="1287" width="14.42578125" style="77" bestFit="1" customWidth="1"/>
    <col min="1288" max="1288" width="11.140625" style="77" bestFit="1" customWidth="1"/>
    <col min="1289" max="1289" width="0" style="77" hidden="1" customWidth="1"/>
    <col min="1290" max="1290" width="11.42578125" style="77" customWidth="1"/>
    <col min="1291" max="1537" width="11.5703125" style="77"/>
    <col min="1538" max="1538" width="72.42578125" style="77" customWidth="1"/>
    <col min="1539" max="1539" width="19.28515625" style="77" customWidth="1"/>
    <col min="1540" max="1540" width="21" style="77" customWidth="1"/>
    <col min="1541" max="1541" width="11.7109375" style="77" bestFit="1" customWidth="1"/>
    <col min="1542" max="1542" width="18.5703125" style="77" bestFit="1" customWidth="1"/>
    <col min="1543" max="1543" width="14.42578125" style="77" bestFit="1" customWidth="1"/>
    <col min="1544" max="1544" width="11.140625" style="77" bestFit="1" customWidth="1"/>
    <col min="1545" max="1545" width="0" style="77" hidden="1" customWidth="1"/>
    <col min="1546" max="1546" width="11.42578125" style="77" customWidth="1"/>
    <col min="1547" max="1793" width="11.5703125" style="77"/>
    <col min="1794" max="1794" width="72.42578125" style="77" customWidth="1"/>
    <col min="1795" max="1795" width="19.28515625" style="77" customWidth="1"/>
    <col min="1796" max="1796" width="21" style="77" customWidth="1"/>
    <col min="1797" max="1797" width="11.7109375" style="77" bestFit="1" customWidth="1"/>
    <col min="1798" max="1798" width="18.5703125" style="77" bestFit="1" customWidth="1"/>
    <col min="1799" max="1799" width="14.42578125" style="77" bestFit="1" customWidth="1"/>
    <col min="1800" max="1800" width="11.140625" style="77" bestFit="1" customWidth="1"/>
    <col min="1801" max="1801" width="0" style="77" hidden="1" customWidth="1"/>
    <col min="1802" max="1802" width="11.42578125" style="77" customWidth="1"/>
    <col min="1803" max="2049" width="11.5703125" style="77"/>
    <col min="2050" max="2050" width="72.42578125" style="77" customWidth="1"/>
    <col min="2051" max="2051" width="19.28515625" style="77" customWidth="1"/>
    <col min="2052" max="2052" width="21" style="77" customWidth="1"/>
    <col min="2053" max="2053" width="11.7109375" style="77" bestFit="1" customWidth="1"/>
    <col min="2054" max="2054" width="18.5703125" style="77" bestFit="1" customWidth="1"/>
    <col min="2055" max="2055" width="14.42578125" style="77" bestFit="1" customWidth="1"/>
    <col min="2056" max="2056" width="11.140625" style="77" bestFit="1" customWidth="1"/>
    <col min="2057" max="2057" width="0" style="77" hidden="1" customWidth="1"/>
    <col min="2058" max="2058" width="11.42578125" style="77" customWidth="1"/>
    <col min="2059" max="2305" width="11.5703125" style="77"/>
    <col min="2306" max="2306" width="72.42578125" style="77" customWidth="1"/>
    <col min="2307" max="2307" width="19.28515625" style="77" customWidth="1"/>
    <col min="2308" max="2308" width="21" style="77" customWidth="1"/>
    <col min="2309" max="2309" width="11.7109375" style="77" bestFit="1" customWidth="1"/>
    <col min="2310" max="2310" width="18.5703125" style="77" bestFit="1" customWidth="1"/>
    <col min="2311" max="2311" width="14.42578125" style="77" bestFit="1" customWidth="1"/>
    <col min="2312" max="2312" width="11.140625" style="77" bestFit="1" customWidth="1"/>
    <col min="2313" max="2313" width="0" style="77" hidden="1" customWidth="1"/>
    <col min="2314" max="2314" width="11.42578125" style="77" customWidth="1"/>
    <col min="2315" max="2561" width="11.5703125" style="77"/>
    <col min="2562" max="2562" width="72.42578125" style="77" customWidth="1"/>
    <col min="2563" max="2563" width="19.28515625" style="77" customWidth="1"/>
    <col min="2564" max="2564" width="21" style="77" customWidth="1"/>
    <col min="2565" max="2565" width="11.7109375" style="77" bestFit="1" customWidth="1"/>
    <col min="2566" max="2566" width="18.5703125" style="77" bestFit="1" customWidth="1"/>
    <col min="2567" max="2567" width="14.42578125" style="77" bestFit="1" customWidth="1"/>
    <col min="2568" max="2568" width="11.140625" style="77" bestFit="1" customWidth="1"/>
    <col min="2569" max="2569" width="0" style="77" hidden="1" customWidth="1"/>
    <col min="2570" max="2570" width="11.42578125" style="77" customWidth="1"/>
    <col min="2571" max="2817" width="11.5703125" style="77"/>
    <col min="2818" max="2818" width="72.42578125" style="77" customWidth="1"/>
    <col min="2819" max="2819" width="19.28515625" style="77" customWidth="1"/>
    <col min="2820" max="2820" width="21" style="77" customWidth="1"/>
    <col min="2821" max="2821" width="11.7109375" style="77" bestFit="1" customWidth="1"/>
    <col min="2822" max="2822" width="18.5703125" style="77" bestFit="1" customWidth="1"/>
    <col min="2823" max="2823" width="14.42578125" style="77" bestFit="1" customWidth="1"/>
    <col min="2824" max="2824" width="11.140625" style="77" bestFit="1" customWidth="1"/>
    <col min="2825" max="2825" width="0" style="77" hidden="1" customWidth="1"/>
    <col min="2826" max="2826" width="11.42578125" style="77" customWidth="1"/>
    <col min="2827" max="3073" width="11.5703125" style="77"/>
    <col min="3074" max="3074" width="72.42578125" style="77" customWidth="1"/>
    <col min="3075" max="3075" width="19.28515625" style="77" customWidth="1"/>
    <col min="3076" max="3076" width="21" style="77" customWidth="1"/>
    <col min="3077" max="3077" width="11.7109375" style="77" bestFit="1" customWidth="1"/>
    <col min="3078" max="3078" width="18.5703125" style="77" bestFit="1" customWidth="1"/>
    <col min="3079" max="3079" width="14.42578125" style="77" bestFit="1" customWidth="1"/>
    <col min="3080" max="3080" width="11.140625" style="77" bestFit="1" customWidth="1"/>
    <col min="3081" max="3081" width="0" style="77" hidden="1" customWidth="1"/>
    <col min="3082" max="3082" width="11.42578125" style="77" customWidth="1"/>
    <col min="3083" max="3329" width="11.5703125" style="77"/>
    <col min="3330" max="3330" width="72.42578125" style="77" customWidth="1"/>
    <col min="3331" max="3331" width="19.28515625" style="77" customWidth="1"/>
    <col min="3332" max="3332" width="21" style="77" customWidth="1"/>
    <col min="3333" max="3333" width="11.7109375" style="77" bestFit="1" customWidth="1"/>
    <col min="3334" max="3334" width="18.5703125" style="77" bestFit="1" customWidth="1"/>
    <col min="3335" max="3335" width="14.42578125" style="77" bestFit="1" customWidth="1"/>
    <col min="3336" max="3336" width="11.140625" style="77" bestFit="1" customWidth="1"/>
    <col min="3337" max="3337" width="0" style="77" hidden="1" customWidth="1"/>
    <col min="3338" max="3338" width="11.42578125" style="77" customWidth="1"/>
    <col min="3339" max="3585" width="11.5703125" style="77"/>
    <col min="3586" max="3586" width="72.42578125" style="77" customWidth="1"/>
    <col min="3587" max="3587" width="19.28515625" style="77" customWidth="1"/>
    <col min="3588" max="3588" width="21" style="77" customWidth="1"/>
    <col min="3589" max="3589" width="11.7109375" style="77" bestFit="1" customWidth="1"/>
    <col min="3590" max="3590" width="18.5703125" style="77" bestFit="1" customWidth="1"/>
    <col min="3591" max="3591" width="14.42578125" style="77" bestFit="1" customWidth="1"/>
    <col min="3592" max="3592" width="11.140625" style="77" bestFit="1" customWidth="1"/>
    <col min="3593" max="3593" width="0" style="77" hidden="1" customWidth="1"/>
    <col min="3594" max="3594" width="11.42578125" style="77" customWidth="1"/>
    <col min="3595" max="3841" width="11.5703125" style="77"/>
    <col min="3842" max="3842" width="72.42578125" style="77" customWidth="1"/>
    <col min="3843" max="3843" width="19.28515625" style="77" customWidth="1"/>
    <col min="3844" max="3844" width="21" style="77" customWidth="1"/>
    <col min="3845" max="3845" width="11.7109375" style="77" bestFit="1" customWidth="1"/>
    <col min="3846" max="3846" width="18.5703125" style="77" bestFit="1" customWidth="1"/>
    <col min="3847" max="3847" width="14.42578125" style="77" bestFit="1" customWidth="1"/>
    <col min="3848" max="3848" width="11.140625" style="77" bestFit="1" customWidth="1"/>
    <col min="3849" max="3849" width="0" style="77" hidden="1" customWidth="1"/>
    <col min="3850" max="3850" width="11.42578125" style="77" customWidth="1"/>
    <col min="3851" max="4097" width="11.5703125" style="77"/>
    <col min="4098" max="4098" width="72.42578125" style="77" customWidth="1"/>
    <col min="4099" max="4099" width="19.28515625" style="77" customWidth="1"/>
    <col min="4100" max="4100" width="21" style="77" customWidth="1"/>
    <col min="4101" max="4101" width="11.7109375" style="77" bestFit="1" customWidth="1"/>
    <col min="4102" max="4102" width="18.5703125" style="77" bestFit="1" customWidth="1"/>
    <col min="4103" max="4103" width="14.42578125" style="77" bestFit="1" customWidth="1"/>
    <col min="4104" max="4104" width="11.140625" style="77" bestFit="1" customWidth="1"/>
    <col min="4105" max="4105" width="0" style="77" hidden="1" customWidth="1"/>
    <col min="4106" max="4106" width="11.42578125" style="77" customWidth="1"/>
    <col min="4107" max="4353" width="11.5703125" style="77"/>
    <col min="4354" max="4354" width="72.42578125" style="77" customWidth="1"/>
    <col min="4355" max="4355" width="19.28515625" style="77" customWidth="1"/>
    <col min="4356" max="4356" width="21" style="77" customWidth="1"/>
    <col min="4357" max="4357" width="11.7109375" style="77" bestFit="1" customWidth="1"/>
    <col min="4358" max="4358" width="18.5703125" style="77" bestFit="1" customWidth="1"/>
    <col min="4359" max="4359" width="14.42578125" style="77" bestFit="1" customWidth="1"/>
    <col min="4360" max="4360" width="11.140625" style="77" bestFit="1" customWidth="1"/>
    <col min="4361" max="4361" width="0" style="77" hidden="1" customWidth="1"/>
    <col min="4362" max="4362" width="11.42578125" style="77" customWidth="1"/>
    <col min="4363" max="4609" width="11.5703125" style="77"/>
    <col min="4610" max="4610" width="72.42578125" style="77" customWidth="1"/>
    <col min="4611" max="4611" width="19.28515625" style="77" customWidth="1"/>
    <col min="4612" max="4612" width="21" style="77" customWidth="1"/>
    <col min="4613" max="4613" width="11.7109375" style="77" bestFit="1" customWidth="1"/>
    <col min="4614" max="4614" width="18.5703125" style="77" bestFit="1" customWidth="1"/>
    <col min="4615" max="4615" width="14.42578125" style="77" bestFit="1" customWidth="1"/>
    <col min="4616" max="4616" width="11.140625" style="77" bestFit="1" customWidth="1"/>
    <col min="4617" max="4617" width="0" style="77" hidden="1" customWidth="1"/>
    <col min="4618" max="4618" width="11.42578125" style="77" customWidth="1"/>
    <col min="4619" max="4865" width="11.5703125" style="77"/>
    <col min="4866" max="4866" width="72.42578125" style="77" customWidth="1"/>
    <col min="4867" max="4867" width="19.28515625" style="77" customWidth="1"/>
    <col min="4868" max="4868" width="21" style="77" customWidth="1"/>
    <col min="4869" max="4869" width="11.7109375" style="77" bestFit="1" customWidth="1"/>
    <col min="4870" max="4870" width="18.5703125" style="77" bestFit="1" customWidth="1"/>
    <col min="4871" max="4871" width="14.42578125" style="77" bestFit="1" customWidth="1"/>
    <col min="4872" max="4872" width="11.140625" style="77" bestFit="1" customWidth="1"/>
    <col min="4873" max="4873" width="0" style="77" hidden="1" customWidth="1"/>
    <col min="4874" max="4874" width="11.42578125" style="77" customWidth="1"/>
    <col min="4875" max="5121" width="11.5703125" style="77"/>
    <col min="5122" max="5122" width="72.42578125" style="77" customWidth="1"/>
    <col min="5123" max="5123" width="19.28515625" style="77" customWidth="1"/>
    <col min="5124" max="5124" width="21" style="77" customWidth="1"/>
    <col min="5125" max="5125" width="11.7109375" style="77" bestFit="1" customWidth="1"/>
    <col min="5126" max="5126" width="18.5703125" style="77" bestFit="1" customWidth="1"/>
    <col min="5127" max="5127" width="14.42578125" style="77" bestFit="1" customWidth="1"/>
    <col min="5128" max="5128" width="11.140625" style="77" bestFit="1" customWidth="1"/>
    <col min="5129" max="5129" width="0" style="77" hidden="1" customWidth="1"/>
    <col min="5130" max="5130" width="11.42578125" style="77" customWidth="1"/>
    <col min="5131" max="5377" width="11.5703125" style="77"/>
    <col min="5378" max="5378" width="72.42578125" style="77" customWidth="1"/>
    <col min="5379" max="5379" width="19.28515625" style="77" customWidth="1"/>
    <col min="5380" max="5380" width="21" style="77" customWidth="1"/>
    <col min="5381" max="5381" width="11.7109375" style="77" bestFit="1" customWidth="1"/>
    <col min="5382" max="5382" width="18.5703125" style="77" bestFit="1" customWidth="1"/>
    <col min="5383" max="5383" width="14.42578125" style="77" bestFit="1" customWidth="1"/>
    <col min="5384" max="5384" width="11.140625" style="77" bestFit="1" customWidth="1"/>
    <col min="5385" max="5385" width="0" style="77" hidden="1" customWidth="1"/>
    <col min="5386" max="5386" width="11.42578125" style="77" customWidth="1"/>
    <col min="5387" max="5633" width="11.5703125" style="77"/>
    <col min="5634" max="5634" width="72.42578125" style="77" customWidth="1"/>
    <col min="5635" max="5635" width="19.28515625" style="77" customWidth="1"/>
    <col min="5636" max="5636" width="21" style="77" customWidth="1"/>
    <col min="5637" max="5637" width="11.7109375" style="77" bestFit="1" customWidth="1"/>
    <col min="5638" max="5638" width="18.5703125" style="77" bestFit="1" customWidth="1"/>
    <col min="5639" max="5639" width="14.42578125" style="77" bestFit="1" customWidth="1"/>
    <col min="5640" max="5640" width="11.140625" style="77" bestFit="1" customWidth="1"/>
    <col min="5641" max="5641" width="0" style="77" hidden="1" customWidth="1"/>
    <col min="5642" max="5642" width="11.42578125" style="77" customWidth="1"/>
    <col min="5643" max="5889" width="11.5703125" style="77"/>
    <col min="5890" max="5890" width="72.42578125" style="77" customWidth="1"/>
    <col min="5891" max="5891" width="19.28515625" style="77" customWidth="1"/>
    <col min="5892" max="5892" width="21" style="77" customWidth="1"/>
    <col min="5893" max="5893" width="11.7109375" style="77" bestFit="1" customWidth="1"/>
    <col min="5894" max="5894" width="18.5703125" style="77" bestFit="1" customWidth="1"/>
    <col min="5895" max="5895" width="14.42578125" style="77" bestFit="1" customWidth="1"/>
    <col min="5896" max="5896" width="11.140625" style="77" bestFit="1" customWidth="1"/>
    <col min="5897" max="5897" width="0" style="77" hidden="1" customWidth="1"/>
    <col min="5898" max="5898" width="11.42578125" style="77" customWidth="1"/>
    <col min="5899" max="6145" width="11.5703125" style="77"/>
    <col min="6146" max="6146" width="72.42578125" style="77" customWidth="1"/>
    <col min="6147" max="6147" width="19.28515625" style="77" customWidth="1"/>
    <col min="6148" max="6148" width="21" style="77" customWidth="1"/>
    <col min="6149" max="6149" width="11.7109375" style="77" bestFit="1" customWidth="1"/>
    <col min="6150" max="6150" width="18.5703125" style="77" bestFit="1" customWidth="1"/>
    <col min="6151" max="6151" width="14.42578125" style="77" bestFit="1" customWidth="1"/>
    <col min="6152" max="6152" width="11.140625" style="77" bestFit="1" customWidth="1"/>
    <col min="6153" max="6153" width="0" style="77" hidden="1" customWidth="1"/>
    <col min="6154" max="6154" width="11.42578125" style="77" customWidth="1"/>
    <col min="6155" max="6401" width="11.5703125" style="77"/>
    <col min="6402" max="6402" width="72.42578125" style="77" customWidth="1"/>
    <col min="6403" max="6403" width="19.28515625" style="77" customWidth="1"/>
    <col min="6404" max="6404" width="21" style="77" customWidth="1"/>
    <col min="6405" max="6405" width="11.7109375" style="77" bestFit="1" customWidth="1"/>
    <col min="6406" max="6406" width="18.5703125" style="77" bestFit="1" customWidth="1"/>
    <col min="6407" max="6407" width="14.42578125" style="77" bestFit="1" customWidth="1"/>
    <col min="6408" max="6408" width="11.140625" style="77" bestFit="1" customWidth="1"/>
    <col min="6409" max="6409" width="0" style="77" hidden="1" customWidth="1"/>
    <col min="6410" max="6410" width="11.42578125" style="77" customWidth="1"/>
    <col min="6411" max="6657" width="11.5703125" style="77"/>
    <col min="6658" max="6658" width="72.42578125" style="77" customWidth="1"/>
    <col min="6659" max="6659" width="19.28515625" style="77" customWidth="1"/>
    <col min="6660" max="6660" width="21" style="77" customWidth="1"/>
    <col min="6661" max="6661" width="11.7109375" style="77" bestFit="1" customWidth="1"/>
    <col min="6662" max="6662" width="18.5703125" style="77" bestFit="1" customWidth="1"/>
    <col min="6663" max="6663" width="14.42578125" style="77" bestFit="1" customWidth="1"/>
    <col min="6664" max="6664" width="11.140625" style="77" bestFit="1" customWidth="1"/>
    <col min="6665" max="6665" width="0" style="77" hidden="1" customWidth="1"/>
    <col min="6666" max="6666" width="11.42578125" style="77" customWidth="1"/>
    <col min="6667" max="6913" width="11.5703125" style="77"/>
    <col min="6914" max="6914" width="72.42578125" style="77" customWidth="1"/>
    <col min="6915" max="6915" width="19.28515625" style="77" customWidth="1"/>
    <col min="6916" max="6916" width="21" style="77" customWidth="1"/>
    <col min="6917" max="6917" width="11.7109375" style="77" bestFit="1" customWidth="1"/>
    <col min="6918" max="6918" width="18.5703125" style="77" bestFit="1" customWidth="1"/>
    <col min="6919" max="6919" width="14.42578125" style="77" bestFit="1" customWidth="1"/>
    <col min="6920" max="6920" width="11.140625" style="77" bestFit="1" customWidth="1"/>
    <col min="6921" max="6921" width="0" style="77" hidden="1" customWidth="1"/>
    <col min="6922" max="6922" width="11.42578125" style="77" customWidth="1"/>
    <col min="6923" max="7169" width="11.5703125" style="77"/>
    <col min="7170" max="7170" width="72.42578125" style="77" customWidth="1"/>
    <col min="7171" max="7171" width="19.28515625" style="77" customWidth="1"/>
    <col min="7172" max="7172" width="21" style="77" customWidth="1"/>
    <col min="7173" max="7173" width="11.7109375" style="77" bestFit="1" customWidth="1"/>
    <col min="7174" max="7174" width="18.5703125" style="77" bestFit="1" customWidth="1"/>
    <col min="7175" max="7175" width="14.42578125" style="77" bestFit="1" customWidth="1"/>
    <col min="7176" max="7176" width="11.140625" style="77" bestFit="1" customWidth="1"/>
    <col min="7177" max="7177" width="0" style="77" hidden="1" customWidth="1"/>
    <col min="7178" max="7178" width="11.42578125" style="77" customWidth="1"/>
    <col min="7179" max="7425" width="11.5703125" style="77"/>
    <col min="7426" max="7426" width="72.42578125" style="77" customWidth="1"/>
    <col min="7427" max="7427" width="19.28515625" style="77" customWidth="1"/>
    <col min="7428" max="7428" width="21" style="77" customWidth="1"/>
    <col min="7429" max="7429" width="11.7109375" style="77" bestFit="1" customWidth="1"/>
    <col min="7430" max="7430" width="18.5703125" style="77" bestFit="1" customWidth="1"/>
    <col min="7431" max="7431" width="14.42578125" style="77" bestFit="1" customWidth="1"/>
    <col min="7432" max="7432" width="11.140625" style="77" bestFit="1" customWidth="1"/>
    <col min="7433" max="7433" width="0" style="77" hidden="1" customWidth="1"/>
    <col min="7434" max="7434" width="11.42578125" style="77" customWidth="1"/>
    <col min="7435" max="7681" width="11.5703125" style="77"/>
    <col min="7682" max="7682" width="72.42578125" style="77" customWidth="1"/>
    <col min="7683" max="7683" width="19.28515625" style="77" customWidth="1"/>
    <col min="7684" max="7684" width="21" style="77" customWidth="1"/>
    <col min="7685" max="7685" width="11.7109375" style="77" bestFit="1" customWidth="1"/>
    <col min="7686" max="7686" width="18.5703125" style="77" bestFit="1" customWidth="1"/>
    <col min="7687" max="7687" width="14.42578125" style="77" bestFit="1" customWidth="1"/>
    <col min="7688" max="7688" width="11.140625" style="77" bestFit="1" customWidth="1"/>
    <col min="7689" max="7689" width="0" style="77" hidden="1" customWidth="1"/>
    <col min="7690" max="7690" width="11.42578125" style="77" customWidth="1"/>
    <col min="7691" max="7937" width="11.5703125" style="77"/>
    <col min="7938" max="7938" width="72.42578125" style="77" customWidth="1"/>
    <col min="7939" max="7939" width="19.28515625" style="77" customWidth="1"/>
    <col min="7940" max="7940" width="21" style="77" customWidth="1"/>
    <col min="7941" max="7941" width="11.7109375" style="77" bestFit="1" customWidth="1"/>
    <col min="7942" max="7942" width="18.5703125" style="77" bestFit="1" customWidth="1"/>
    <col min="7943" max="7943" width="14.42578125" style="77" bestFit="1" customWidth="1"/>
    <col min="7944" max="7944" width="11.140625" style="77" bestFit="1" customWidth="1"/>
    <col min="7945" max="7945" width="0" style="77" hidden="1" customWidth="1"/>
    <col min="7946" max="7946" width="11.42578125" style="77" customWidth="1"/>
    <col min="7947" max="8193" width="11.5703125" style="77"/>
    <col min="8194" max="8194" width="72.42578125" style="77" customWidth="1"/>
    <col min="8195" max="8195" width="19.28515625" style="77" customWidth="1"/>
    <col min="8196" max="8196" width="21" style="77" customWidth="1"/>
    <col min="8197" max="8197" width="11.7109375" style="77" bestFit="1" customWidth="1"/>
    <col min="8198" max="8198" width="18.5703125" style="77" bestFit="1" customWidth="1"/>
    <col min="8199" max="8199" width="14.42578125" style="77" bestFit="1" customWidth="1"/>
    <col min="8200" max="8200" width="11.140625" style="77" bestFit="1" customWidth="1"/>
    <col min="8201" max="8201" width="0" style="77" hidden="1" customWidth="1"/>
    <col min="8202" max="8202" width="11.42578125" style="77" customWidth="1"/>
    <col min="8203" max="8449" width="11.5703125" style="77"/>
    <col min="8450" max="8450" width="72.42578125" style="77" customWidth="1"/>
    <col min="8451" max="8451" width="19.28515625" style="77" customWidth="1"/>
    <col min="8452" max="8452" width="21" style="77" customWidth="1"/>
    <col min="8453" max="8453" width="11.7109375" style="77" bestFit="1" customWidth="1"/>
    <col min="8454" max="8454" width="18.5703125" style="77" bestFit="1" customWidth="1"/>
    <col min="8455" max="8455" width="14.42578125" style="77" bestFit="1" customWidth="1"/>
    <col min="8456" max="8456" width="11.140625" style="77" bestFit="1" customWidth="1"/>
    <col min="8457" max="8457" width="0" style="77" hidden="1" customWidth="1"/>
    <col min="8458" max="8458" width="11.42578125" style="77" customWidth="1"/>
    <col min="8459" max="8705" width="11.5703125" style="77"/>
    <col min="8706" max="8706" width="72.42578125" style="77" customWidth="1"/>
    <col min="8707" max="8707" width="19.28515625" style="77" customWidth="1"/>
    <col min="8708" max="8708" width="21" style="77" customWidth="1"/>
    <col min="8709" max="8709" width="11.7109375" style="77" bestFit="1" customWidth="1"/>
    <col min="8710" max="8710" width="18.5703125" style="77" bestFit="1" customWidth="1"/>
    <col min="8711" max="8711" width="14.42578125" style="77" bestFit="1" customWidth="1"/>
    <col min="8712" max="8712" width="11.140625" style="77" bestFit="1" customWidth="1"/>
    <col min="8713" max="8713" width="0" style="77" hidden="1" customWidth="1"/>
    <col min="8714" max="8714" width="11.42578125" style="77" customWidth="1"/>
    <col min="8715" max="8961" width="11.5703125" style="77"/>
    <col min="8962" max="8962" width="72.42578125" style="77" customWidth="1"/>
    <col min="8963" max="8963" width="19.28515625" style="77" customWidth="1"/>
    <col min="8964" max="8964" width="21" style="77" customWidth="1"/>
    <col min="8965" max="8965" width="11.7109375" style="77" bestFit="1" customWidth="1"/>
    <col min="8966" max="8966" width="18.5703125" style="77" bestFit="1" customWidth="1"/>
    <col min="8967" max="8967" width="14.42578125" style="77" bestFit="1" customWidth="1"/>
    <col min="8968" max="8968" width="11.140625" style="77" bestFit="1" customWidth="1"/>
    <col min="8969" max="8969" width="0" style="77" hidden="1" customWidth="1"/>
    <col min="8970" max="8970" width="11.42578125" style="77" customWidth="1"/>
    <col min="8971" max="9217" width="11.5703125" style="77"/>
    <col min="9218" max="9218" width="72.42578125" style="77" customWidth="1"/>
    <col min="9219" max="9219" width="19.28515625" style="77" customWidth="1"/>
    <col min="9220" max="9220" width="21" style="77" customWidth="1"/>
    <col min="9221" max="9221" width="11.7109375" style="77" bestFit="1" customWidth="1"/>
    <col min="9222" max="9222" width="18.5703125" style="77" bestFit="1" customWidth="1"/>
    <col min="9223" max="9223" width="14.42578125" style="77" bestFit="1" customWidth="1"/>
    <col min="9224" max="9224" width="11.140625" style="77" bestFit="1" customWidth="1"/>
    <col min="9225" max="9225" width="0" style="77" hidden="1" customWidth="1"/>
    <col min="9226" max="9226" width="11.42578125" style="77" customWidth="1"/>
    <col min="9227" max="9473" width="11.5703125" style="77"/>
    <col min="9474" max="9474" width="72.42578125" style="77" customWidth="1"/>
    <col min="9475" max="9475" width="19.28515625" style="77" customWidth="1"/>
    <col min="9476" max="9476" width="21" style="77" customWidth="1"/>
    <col min="9477" max="9477" width="11.7109375" style="77" bestFit="1" customWidth="1"/>
    <col min="9478" max="9478" width="18.5703125" style="77" bestFit="1" customWidth="1"/>
    <col min="9479" max="9479" width="14.42578125" style="77" bestFit="1" customWidth="1"/>
    <col min="9480" max="9480" width="11.140625" style="77" bestFit="1" customWidth="1"/>
    <col min="9481" max="9481" width="0" style="77" hidden="1" customWidth="1"/>
    <col min="9482" max="9482" width="11.42578125" style="77" customWidth="1"/>
    <col min="9483" max="9729" width="11.5703125" style="77"/>
    <col min="9730" max="9730" width="72.42578125" style="77" customWidth="1"/>
    <col min="9731" max="9731" width="19.28515625" style="77" customWidth="1"/>
    <col min="9732" max="9732" width="21" style="77" customWidth="1"/>
    <col min="9733" max="9733" width="11.7109375" style="77" bestFit="1" customWidth="1"/>
    <col min="9734" max="9734" width="18.5703125" style="77" bestFit="1" customWidth="1"/>
    <col min="9735" max="9735" width="14.42578125" style="77" bestFit="1" customWidth="1"/>
    <col min="9736" max="9736" width="11.140625" style="77" bestFit="1" customWidth="1"/>
    <col min="9737" max="9737" width="0" style="77" hidden="1" customWidth="1"/>
    <col min="9738" max="9738" width="11.42578125" style="77" customWidth="1"/>
    <col min="9739" max="9985" width="11.5703125" style="77"/>
    <col min="9986" max="9986" width="72.42578125" style="77" customWidth="1"/>
    <col min="9987" max="9987" width="19.28515625" style="77" customWidth="1"/>
    <col min="9988" max="9988" width="21" style="77" customWidth="1"/>
    <col min="9989" max="9989" width="11.7109375" style="77" bestFit="1" customWidth="1"/>
    <col min="9990" max="9990" width="18.5703125" style="77" bestFit="1" customWidth="1"/>
    <col min="9991" max="9991" width="14.42578125" style="77" bestFit="1" customWidth="1"/>
    <col min="9992" max="9992" width="11.140625" style="77" bestFit="1" customWidth="1"/>
    <col min="9993" max="9993" width="0" style="77" hidden="1" customWidth="1"/>
    <col min="9994" max="9994" width="11.42578125" style="77" customWidth="1"/>
    <col min="9995" max="10241" width="11.5703125" style="77"/>
    <col min="10242" max="10242" width="72.42578125" style="77" customWidth="1"/>
    <col min="10243" max="10243" width="19.28515625" style="77" customWidth="1"/>
    <col min="10244" max="10244" width="21" style="77" customWidth="1"/>
    <col min="10245" max="10245" width="11.7109375" style="77" bestFit="1" customWidth="1"/>
    <col min="10246" max="10246" width="18.5703125" style="77" bestFit="1" customWidth="1"/>
    <col min="10247" max="10247" width="14.42578125" style="77" bestFit="1" customWidth="1"/>
    <col min="10248" max="10248" width="11.140625" style="77" bestFit="1" customWidth="1"/>
    <col min="10249" max="10249" width="0" style="77" hidden="1" customWidth="1"/>
    <col min="10250" max="10250" width="11.42578125" style="77" customWidth="1"/>
    <col min="10251" max="10497" width="11.5703125" style="77"/>
    <col min="10498" max="10498" width="72.42578125" style="77" customWidth="1"/>
    <col min="10499" max="10499" width="19.28515625" style="77" customWidth="1"/>
    <col min="10500" max="10500" width="21" style="77" customWidth="1"/>
    <col min="10501" max="10501" width="11.7109375" style="77" bestFit="1" customWidth="1"/>
    <col min="10502" max="10502" width="18.5703125" style="77" bestFit="1" customWidth="1"/>
    <col min="10503" max="10503" width="14.42578125" style="77" bestFit="1" customWidth="1"/>
    <col min="10504" max="10504" width="11.140625" style="77" bestFit="1" customWidth="1"/>
    <col min="10505" max="10505" width="0" style="77" hidden="1" customWidth="1"/>
    <col min="10506" max="10506" width="11.42578125" style="77" customWidth="1"/>
    <col min="10507" max="10753" width="11.5703125" style="77"/>
    <col min="10754" max="10754" width="72.42578125" style="77" customWidth="1"/>
    <col min="10755" max="10755" width="19.28515625" style="77" customWidth="1"/>
    <col min="10756" max="10756" width="21" style="77" customWidth="1"/>
    <col min="10757" max="10757" width="11.7109375" style="77" bestFit="1" customWidth="1"/>
    <col min="10758" max="10758" width="18.5703125" style="77" bestFit="1" customWidth="1"/>
    <col min="10759" max="10759" width="14.42578125" style="77" bestFit="1" customWidth="1"/>
    <col min="10760" max="10760" width="11.140625" style="77" bestFit="1" customWidth="1"/>
    <col min="10761" max="10761" width="0" style="77" hidden="1" customWidth="1"/>
    <col min="10762" max="10762" width="11.42578125" style="77" customWidth="1"/>
    <col min="10763" max="11009" width="11.5703125" style="77"/>
    <col min="11010" max="11010" width="72.42578125" style="77" customWidth="1"/>
    <col min="11011" max="11011" width="19.28515625" style="77" customWidth="1"/>
    <col min="11012" max="11012" width="21" style="77" customWidth="1"/>
    <col min="11013" max="11013" width="11.7109375" style="77" bestFit="1" customWidth="1"/>
    <col min="11014" max="11014" width="18.5703125" style="77" bestFit="1" customWidth="1"/>
    <col min="11015" max="11015" width="14.42578125" style="77" bestFit="1" customWidth="1"/>
    <col min="11016" max="11016" width="11.140625" style="77" bestFit="1" customWidth="1"/>
    <col min="11017" max="11017" width="0" style="77" hidden="1" customWidth="1"/>
    <col min="11018" max="11018" width="11.42578125" style="77" customWidth="1"/>
    <col min="11019" max="11265" width="11.5703125" style="77"/>
    <col min="11266" max="11266" width="72.42578125" style="77" customWidth="1"/>
    <col min="11267" max="11267" width="19.28515625" style="77" customWidth="1"/>
    <col min="11268" max="11268" width="21" style="77" customWidth="1"/>
    <col min="11269" max="11269" width="11.7109375" style="77" bestFit="1" customWidth="1"/>
    <col min="11270" max="11270" width="18.5703125" style="77" bestFit="1" customWidth="1"/>
    <col min="11271" max="11271" width="14.42578125" style="77" bestFit="1" customWidth="1"/>
    <col min="11272" max="11272" width="11.140625" style="77" bestFit="1" customWidth="1"/>
    <col min="11273" max="11273" width="0" style="77" hidden="1" customWidth="1"/>
    <col min="11274" max="11274" width="11.42578125" style="77" customWidth="1"/>
    <col min="11275" max="11521" width="11.5703125" style="77"/>
    <col min="11522" max="11522" width="72.42578125" style="77" customWidth="1"/>
    <col min="11523" max="11523" width="19.28515625" style="77" customWidth="1"/>
    <col min="11524" max="11524" width="21" style="77" customWidth="1"/>
    <col min="11525" max="11525" width="11.7109375" style="77" bestFit="1" customWidth="1"/>
    <col min="11526" max="11526" width="18.5703125" style="77" bestFit="1" customWidth="1"/>
    <col min="11527" max="11527" width="14.42578125" style="77" bestFit="1" customWidth="1"/>
    <col min="11528" max="11528" width="11.140625" style="77" bestFit="1" customWidth="1"/>
    <col min="11529" max="11529" width="0" style="77" hidden="1" customWidth="1"/>
    <col min="11530" max="11530" width="11.42578125" style="77" customWidth="1"/>
    <col min="11531" max="11777" width="11.5703125" style="77"/>
    <col min="11778" max="11778" width="72.42578125" style="77" customWidth="1"/>
    <col min="11779" max="11779" width="19.28515625" style="77" customWidth="1"/>
    <col min="11780" max="11780" width="21" style="77" customWidth="1"/>
    <col min="11781" max="11781" width="11.7109375" style="77" bestFit="1" customWidth="1"/>
    <col min="11782" max="11782" width="18.5703125" style="77" bestFit="1" customWidth="1"/>
    <col min="11783" max="11783" width="14.42578125" style="77" bestFit="1" customWidth="1"/>
    <col min="11784" max="11784" width="11.140625" style="77" bestFit="1" customWidth="1"/>
    <col min="11785" max="11785" width="0" style="77" hidden="1" customWidth="1"/>
    <col min="11786" max="11786" width="11.42578125" style="77" customWidth="1"/>
    <col min="11787" max="12033" width="11.5703125" style="77"/>
    <col min="12034" max="12034" width="72.42578125" style="77" customWidth="1"/>
    <col min="12035" max="12035" width="19.28515625" style="77" customWidth="1"/>
    <col min="12036" max="12036" width="21" style="77" customWidth="1"/>
    <col min="12037" max="12037" width="11.7109375" style="77" bestFit="1" customWidth="1"/>
    <col min="12038" max="12038" width="18.5703125" style="77" bestFit="1" customWidth="1"/>
    <col min="12039" max="12039" width="14.42578125" style="77" bestFit="1" customWidth="1"/>
    <col min="12040" max="12040" width="11.140625" style="77" bestFit="1" customWidth="1"/>
    <col min="12041" max="12041" width="0" style="77" hidden="1" customWidth="1"/>
    <col min="12042" max="12042" width="11.42578125" style="77" customWidth="1"/>
    <col min="12043" max="12289" width="11.5703125" style="77"/>
    <col min="12290" max="12290" width="72.42578125" style="77" customWidth="1"/>
    <col min="12291" max="12291" width="19.28515625" style="77" customWidth="1"/>
    <col min="12292" max="12292" width="21" style="77" customWidth="1"/>
    <col min="12293" max="12293" width="11.7109375" style="77" bestFit="1" customWidth="1"/>
    <col min="12294" max="12294" width="18.5703125" style="77" bestFit="1" customWidth="1"/>
    <col min="12295" max="12295" width="14.42578125" style="77" bestFit="1" customWidth="1"/>
    <col min="12296" max="12296" width="11.140625" style="77" bestFit="1" customWidth="1"/>
    <col min="12297" max="12297" width="0" style="77" hidden="1" customWidth="1"/>
    <col min="12298" max="12298" width="11.42578125" style="77" customWidth="1"/>
    <col min="12299" max="12545" width="11.5703125" style="77"/>
    <col min="12546" max="12546" width="72.42578125" style="77" customWidth="1"/>
    <col min="12547" max="12547" width="19.28515625" style="77" customWidth="1"/>
    <col min="12548" max="12548" width="21" style="77" customWidth="1"/>
    <col min="12549" max="12549" width="11.7109375" style="77" bestFit="1" customWidth="1"/>
    <col min="12550" max="12550" width="18.5703125" style="77" bestFit="1" customWidth="1"/>
    <col min="12551" max="12551" width="14.42578125" style="77" bestFit="1" customWidth="1"/>
    <col min="12552" max="12552" width="11.140625" style="77" bestFit="1" customWidth="1"/>
    <col min="12553" max="12553" width="0" style="77" hidden="1" customWidth="1"/>
    <col min="12554" max="12554" width="11.42578125" style="77" customWidth="1"/>
    <col min="12555" max="12801" width="11.5703125" style="77"/>
    <col min="12802" max="12802" width="72.42578125" style="77" customWidth="1"/>
    <col min="12803" max="12803" width="19.28515625" style="77" customWidth="1"/>
    <col min="12804" max="12804" width="21" style="77" customWidth="1"/>
    <col min="12805" max="12805" width="11.7109375" style="77" bestFit="1" customWidth="1"/>
    <col min="12806" max="12806" width="18.5703125" style="77" bestFit="1" customWidth="1"/>
    <col min="12807" max="12807" width="14.42578125" style="77" bestFit="1" customWidth="1"/>
    <col min="12808" max="12808" width="11.140625" style="77" bestFit="1" customWidth="1"/>
    <col min="12809" max="12809" width="0" style="77" hidden="1" customWidth="1"/>
    <col min="12810" max="12810" width="11.42578125" style="77" customWidth="1"/>
    <col min="12811" max="13057" width="11.5703125" style="77"/>
    <col min="13058" max="13058" width="72.42578125" style="77" customWidth="1"/>
    <col min="13059" max="13059" width="19.28515625" style="77" customWidth="1"/>
    <col min="13060" max="13060" width="21" style="77" customWidth="1"/>
    <col min="13061" max="13061" width="11.7109375" style="77" bestFit="1" customWidth="1"/>
    <col min="13062" max="13062" width="18.5703125" style="77" bestFit="1" customWidth="1"/>
    <col min="13063" max="13063" width="14.42578125" style="77" bestFit="1" customWidth="1"/>
    <col min="13064" max="13064" width="11.140625" style="77" bestFit="1" customWidth="1"/>
    <col min="13065" max="13065" width="0" style="77" hidden="1" customWidth="1"/>
    <col min="13066" max="13066" width="11.42578125" style="77" customWidth="1"/>
    <col min="13067" max="13313" width="11.5703125" style="77"/>
    <col min="13314" max="13314" width="72.42578125" style="77" customWidth="1"/>
    <col min="13315" max="13315" width="19.28515625" style="77" customWidth="1"/>
    <col min="13316" max="13316" width="21" style="77" customWidth="1"/>
    <col min="13317" max="13317" width="11.7109375" style="77" bestFit="1" customWidth="1"/>
    <col min="13318" max="13318" width="18.5703125" style="77" bestFit="1" customWidth="1"/>
    <col min="13319" max="13319" width="14.42578125" style="77" bestFit="1" customWidth="1"/>
    <col min="13320" max="13320" width="11.140625" style="77" bestFit="1" customWidth="1"/>
    <col min="13321" max="13321" width="0" style="77" hidden="1" customWidth="1"/>
    <col min="13322" max="13322" width="11.42578125" style="77" customWidth="1"/>
    <col min="13323" max="13569" width="11.5703125" style="77"/>
    <col min="13570" max="13570" width="72.42578125" style="77" customWidth="1"/>
    <col min="13571" max="13571" width="19.28515625" style="77" customWidth="1"/>
    <col min="13572" max="13572" width="21" style="77" customWidth="1"/>
    <col min="13573" max="13573" width="11.7109375" style="77" bestFit="1" customWidth="1"/>
    <col min="13574" max="13574" width="18.5703125" style="77" bestFit="1" customWidth="1"/>
    <col min="13575" max="13575" width="14.42578125" style="77" bestFit="1" customWidth="1"/>
    <col min="13576" max="13576" width="11.140625" style="77" bestFit="1" customWidth="1"/>
    <col min="13577" max="13577" width="0" style="77" hidden="1" customWidth="1"/>
    <col min="13578" max="13578" width="11.42578125" style="77" customWidth="1"/>
    <col min="13579" max="13825" width="11.5703125" style="77"/>
    <col min="13826" max="13826" width="72.42578125" style="77" customWidth="1"/>
    <col min="13827" max="13827" width="19.28515625" style="77" customWidth="1"/>
    <col min="13828" max="13828" width="21" style="77" customWidth="1"/>
    <col min="13829" max="13829" width="11.7109375" style="77" bestFit="1" customWidth="1"/>
    <col min="13830" max="13830" width="18.5703125" style="77" bestFit="1" customWidth="1"/>
    <col min="13831" max="13831" width="14.42578125" style="77" bestFit="1" customWidth="1"/>
    <col min="13832" max="13832" width="11.140625" style="77" bestFit="1" customWidth="1"/>
    <col min="13833" max="13833" width="0" style="77" hidden="1" customWidth="1"/>
    <col min="13834" max="13834" width="11.42578125" style="77" customWidth="1"/>
    <col min="13835" max="14081" width="11.5703125" style="77"/>
    <col min="14082" max="14082" width="72.42578125" style="77" customWidth="1"/>
    <col min="14083" max="14083" width="19.28515625" style="77" customWidth="1"/>
    <col min="14084" max="14084" width="21" style="77" customWidth="1"/>
    <col min="14085" max="14085" width="11.7109375" style="77" bestFit="1" customWidth="1"/>
    <col min="14086" max="14086" width="18.5703125" style="77" bestFit="1" customWidth="1"/>
    <col min="14087" max="14087" width="14.42578125" style="77" bestFit="1" customWidth="1"/>
    <col min="14088" max="14088" width="11.140625" style="77" bestFit="1" customWidth="1"/>
    <col min="14089" max="14089" width="0" style="77" hidden="1" customWidth="1"/>
    <col min="14090" max="14090" width="11.42578125" style="77" customWidth="1"/>
    <col min="14091" max="14337" width="11.5703125" style="77"/>
    <col min="14338" max="14338" width="72.42578125" style="77" customWidth="1"/>
    <col min="14339" max="14339" width="19.28515625" style="77" customWidth="1"/>
    <col min="14340" max="14340" width="21" style="77" customWidth="1"/>
    <col min="14341" max="14341" width="11.7109375" style="77" bestFit="1" customWidth="1"/>
    <col min="14342" max="14342" width="18.5703125" style="77" bestFit="1" customWidth="1"/>
    <col min="14343" max="14343" width="14.42578125" style="77" bestFit="1" customWidth="1"/>
    <col min="14344" max="14344" width="11.140625" style="77" bestFit="1" customWidth="1"/>
    <col min="14345" max="14345" width="0" style="77" hidden="1" customWidth="1"/>
    <col min="14346" max="14346" width="11.42578125" style="77" customWidth="1"/>
    <col min="14347" max="14593" width="11.5703125" style="77"/>
    <col min="14594" max="14594" width="72.42578125" style="77" customWidth="1"/>
    <col min="14595" max="14595" width="19.28515625" style="77" customWidth="1"/>
    <col min="14596" max="14596" width="21" style="77" customWidth="1"/>
    <col min="14597" max="14597" width="11.7109375" style="77" bestFit="1" customWidth="1"/>
    <col min="14598" max="14598" width="18.5703125" style="77" bestFit="1" customWidth="1"/>
    <col min="14599" max="14599" width="14.42578125" style="77" bestFit="1" customWidth="1"/>
    <col min="14600" max="14600" width="11.140625" style="77" bestFit="1" customWidth="1"/>
    <col min="14601" max="14601" width="0" style="77" hidden="1" customWidth="1"/>
    <col min="14602" max="14602" width="11.42578125" style="77" customWidth="1"/>
    <col min="14603" max="14849" width="11.5703125" style="77"/>
    <col min="14850" max="14850" width="72.42578125" style="77" customWidth="1"/>
    <col min="14851" max="14851" width="19.28515625" style="77" customWidth="1"/>
    <col min="14852" max="14852" width="21" style="77" customWidth="1"/>
    <col min="14853" max="14853" width="11.7109375" style="77" bestFit="1" customWidth="1"/>
    <col min="14854" max="14854" width="18.5703125" style="77" bestFit="1" customWidth="1"/>
    <col min="14855" max="14855" width="14.42578125" style="77" bestFit="1" customWidth="1"/>
    <col min="14856" max="14856" width="11.140625" style="77" bestFit="1" customWidth="1"/>
    <col min="14857" max="14857" width="0" style="77" hidden="1" customWidth="1"/>
    <col min="14858" max="14858" width="11.42578125" style="77" customWidth="1"/>
    <col min="14859" max="15105" width="11.5703125" style="77"/>
    <col min="15106" max="15106" width="72.42578125" style="77" customWidth="1"/>
    <col min="15107" max="15107" width="19.28515625" style="77" customWidth="1"/>
    <col min="15108" max="15108" width="21" style="77" customWidth="1"/>
    <col min="15109" max="15109" width="11.7109375" style="77" bestFit="1" customWidth="1"/>
    <col min="15110" max="15110" width="18.5703125" style="77" bestFit="1" customWidth="1"/>
    <col min="15111" max="15111" width="14.42578125" style="77" bestFit="1" customWidth="1"/>
    <col min="15112" max="15112" width="11.140625" style="77" bestFit="1" customWidth="1"/>
    <col min="15113" max="15113" width="0" style="77" hidden="1" customWidth="1"/>
    <col min="15114" max="15114" width="11.42578125" style="77" customWidth="1"/>
    <col min="15115" max="15361" width="11.5703125" style="77"/>
    <col min="15362" max="15362" width="72.42578125" style="77" customWidth="1"/>
    <col min="15363" max="15363" width="19.28515625" style="77" customWidth="1"/>
    <col min="15364" max="15364" width="21" style="77" customWidth="1"/>
    <col min="15365" max="15365" width="11.7109375" style="77" bestFit="1" customWidth="1"/>
    <col min="15366" max="15366" width="18.5703125" style="77" bestFit="1" customWidth="1"/>
    <col min="15367" max="15367" width="14.42578125" style="77" bestFit="1" customWidth="1"/>
    <col min="15368" max="15368" width="11.140625" style="77" bestFit="1" customWidth="1"/>
    <col min="15369" max="15369" width="0" style="77" hidden="1" customWidth="1"/>
    <col min="15370" max="15370" width="11.42578125" style="77" customWidth="1"/>
    <col min="15371" max="15617" width="11.5703125" style="77"/>
    <col min="15618" max="15618" width="72.42578125" style="77" customWidth="1"/>
    <col min="15619" max="15619" width="19.28515625" style="77" customWidth="1"/>
    <col min="15620" max="15620" width="21" style="77" customWidth="1"/>
    <col min="15621" max="15621" width="11.7109375" style="77" bestFit="1" customWidth="1"/>
    <col min="15622" max="15622" width="18.5703125" style="77" bestFit="1" customWidth="1"/>
    <col min="15623" max="15623" width="14.42578125" style="77" bestFit="1" customWidth="1"/>
    <col min="15624" max="15624" width="11.140625" style="77" bestFit="1" customWidth="1"/>
    <col min="15625" max="15625" width="0" style="77" hidden="1" customWidth="1"/>
    <col min="15626" max="15626" width="11.42578125" style="77" customWidth="1"/>
    <col min="15627" max="15873" width="11.5703125" style="77"/>
    <col min="15874" max="15874" width="72.42578125" style="77" customWidth="1"/>
    <col min="15875" max="15875" width="19.28515625" style="77" customWidth="1"/>
    <col min="15876" max="15876" width="21" style="77" customWidth="1"/>
    <col min="15877" max="15877" width="11.7109375" style="77" bestFit="1" customWidth="1"/>
    <col min="15878" max="15878" width="18.5703125" style="77" bestFit="1" customWidth="1"/>
    <col min="15879" max="15879" width="14.42578125" style="77" bestFit="1" customWidth="1"/>
    <col min="15880" max="15880" width="11.140625" style="77" bestFit="1" customWidth="1"/>
    <col min="15881" max="15881" width="0" style="77" hidden="1" customWidth="1"/>
    <col min="15882" max="15882" width="11.42578125" style="77" customWidth="1"/>
    <col min="15883" max="16129" width="11.5703125" style="77"/>
    <col min="16130" max="16130" width="72.42578125" style="77" customWidth="1"/>
    <col min="16131" max="16131" width="19.28515625" style="77" customWidth="1"/>
    <col min="16132" max="16132" width="21" style="77" customWidth="1"/>
    <col min="16133" max="16133" width="11.7109375" style="77" bestFit="1" customWidth="1"/>
    <col min="16134" max="16134" width="18.5703125" style="77" bestFit="1" customWidth="1"/>
    <col min="16135" max="16135" width="14.42578125" style="77" bestFit="1" customWidth="1"/>
    <col min="16136" max="16136" width="11.140625" style="77" bestFit="1" customWidth="1"/>
    <col min="16137" max="16137" width="0" style="77" hidden="1" customWidth="1"/>
    <col min="16138" max="16138" width="11.42578125" style="77" customWidth="1"/>
    <col min="16139" max="16384" width="11.5703125" style="77"/>
  </cols>
  <sheetData>
    <row r="2" spans="2:9" ht="15.75" x14ac:dyDescent="0.25">
      <c r="B2" s="747" t="s">
        <v>0</v>
      </c>
      <c r="C2" s="747"/>
      <c r="D2" s="747"/>
      <c r="E2" s="76"/>
      <c r="F2" s="76"/>
      <c r="G2" s="76"/>
    </row>
    <row r="3" spans="2:9" ht="15.75" x14ac:dyDescent="0.25">
      <c r="B3" s="366"/>
      <c r="C3" s="366"/>
      <c r="D3" s="124"/>
      <c r="E3" s="76"/>
      <c r="F3" s="76"/>
      <c r="G3" s="76"/>
    </row>
    <row r="4" spans="2:9" ht="15.75" x14ac:dyDescent="0.25">
      <c r="B4" s="747" t="s">
        <v>101</v>
      </c>
      <c r="C4" s="747"/>
      <c r="D4" s="747"/>
    </row>
    <row r="5" spans="2:9" x14ac:dyDescent="0.2">
      <c r="B5" s="737" t="s">
        <v>738</v>
      </c>
      <c r="C5" s="737"/>
      <c r="D5" s="737"/>
    </row>
    <row r="6" spans="2:9" x14ac:dyDescent="0.2">
      <c r="B6" s="737" t="s">
        <v>102</v>
      </c>
      <c r="C6" s="737"/>
      <c r="D6" s="737"/>
    </row>
    <row r="7" spans="2:9" ht="16.5" thickBot="1" x14ac:dyDescent="0.3">
      <c r="D7" s="124"/>
    </row>
    <row r="8" spans="2:9" ht="14.25" x14ac:dyDescent="0.2">
      <c r="B8" s="748"/>
      <c r="C8" s="750" t="s">
        <v>3</v>
      </c>
      <c r="D8" s="752" t="s">
        <v>103</v>
      </c>
      <c r="E8" s="125"/>
      <c r="F8" s="125"/>
      <c r="G8" s="125"/>
      <c r="I8" s="125"/>
    </row>
    <row r="9" spans="2:9" thickBot="1" x14ac:dyDescent="0.25">
      <c r="B9" s="749"/>
      <c r="C9" s="751"/>
      <c r="D9" s="753"/>
    </row>
    <row r="10" spans="2:9" ht="15.75" x14ac:dyDescent="0.25">
      <c r="B10" s="117" t="s">
        <v>104</v>
      </c>
      <c r="C10" s="367"/>
      <c r="D10" s="97"/>
    </row>
    <row r="11" spans="2:9" x14ac:dyDescent="0.2">
      <c r="B11" s="116" t="s">
        <v>105</v>
      </c>
      <c r="C11" s="96"/>
      <c r="D11" s="97"/>
    </row>
    <row r="12" spans="2:9" x14ac:dyDescent="0.2">
      <c r="B12" s="98" t="s">
        <v>106</v>
      </c>
      <c r="C12" s="367">
        <v>0</v>
      </c>
      <c r="D12" s="97">
        <v>0</v>
      </c>
      <c r="E12" s="51"/>
      <c r="F12" s="51"/>
      <c r="G12" s="51"/>
      <c r="H12" s="51"/>
      <c r="I12" s="31"/>
    </row>
    <row r="13" spans="2:9" x14ac:dyDescent="0.2">
      <c r="B13" s="98" t="s">
        <v>107</v>
      </c>
      <c r="C13" s="96">
        <v>1049404345</v>
      </c>
      <c r="D13" s="97">
        <v>791432419</v>
      </c>
      <c r="E13" s="51"/>
      <c r="G13" s="51"/>
    </row>
    <row r="14" spans="2:9" ht="12" customHeight="1" x14ac:dyDescent="0.2">
      <c r="B14" s="98"/>
      <c r="C14" s="367"/>
      <c r="D14" s="97"/>
    </row>
    <row r="15" spans="2:9" x14ac:dyDescent="0.2">
      <c r="B15" s="116" t="s">
        <v>108</v>
      </c>
      <c r="C15" s="96"/>
      <c r="D15" s="97"/>
    </row>
    <row r="16" spans="2:9" x14ac:dyDescent="0.2">
      <c r="B16" s="98" t="s">
        <v>109</v>
      </c>
      <c r="C16" s="367">
        <v>0</v>
      </c>
      <c r="D16" s="97">
        <v>0</v>
      </c>
      <c r="E16" s="51"/>
    </row>
    <row r="17" spans="2:9" ht="15" customHeight="1" x14ac:dyDescent="0.2">
      <c r="B17" s="98" t="s">
        <v>110</v>
      </c>
      <c r="C17" s="367">
        <v>0</v>
      </c>
      <c r="D17" s="97">
        <v>0</v>
      </c>
      <c r="F17" s="51"/>
    </row>
    <row r="18" spans="2:9" ht="12" customHeight="1" x14ac:dyDescent="0.2">
      <c r="B18" s="98"/>
      <c r="C18" s="367"/>
      <c r="D18" s="97"/>
      <c r="F18" s="51"/>
      <c r="I18" s="158"/>
    </row>
    <row r="19" spans="2:9" x14ac:dyDescent="0.2">
      <c r="B19" s="116" t="s">
        <v>111</v>
      </c>
      <c r="C19" s="367"/>
      <c r="D19" s="97"/>
    </row>
    <row r="20" spans="2:9" x14ac:dyDescent="0.2">
      <c r="B20" s="98" t="s">
        <v>112</v>
      </c>
      <c r="C20" s="367">
        <v>0</v>
      </c>
      <c r="D20" s="97">
        <v>0</v>
      </c>
    </row>
    <row r="21" spans="2:9" x14ac:dyDescent="0.2">
      <c r="B21" s="98" t="s">
        <v>113</v>
      </c>
      <c r="C21" s="96">
        <v>0</v>
      </c>
      <c r="D21" s="97">
        <v>0</v>
      </c>
    </row>
    <row r="22" spans="2:9" ht="6" customHeight="1" x14ac:dyDescent="0.2">
      <c r="B22" s="98"/>
      <c r="C22" s="367"/>
      <c r="D22" s="97"/>
    </row>
    <row r="23" spans="2:9" x14ac:dyDescent="0.2">
      <c r="B23" s="116" t="s">
        <v>114</v>
      </c>
      <c r="C23" s="367"/>
      <c r="D23" s="97"/>
    </row>
    <row r="24" spans="2:9" x14ac:dyDescent="0.2">
      <c r="B24" s="98" t="s">
        <v>115</v>
      </c>
      <c r="C24" s="367">
        <v>0</v>
      </c>
      <c r="D24" s="97">
        <v>0</v>
      </c>
    </row>
    <row r="25" spans="2:9" x14ac:dyDescent="0.2">
      <c r="B25" s="98" t="s">
        <v>116</v>
      </c>
      <c r="C25" s="96">
        <v>0</v>
      </c>
      <c r="D25" s="97">
        <v>0</v>
      </c>
    </row>
    <row r="26" spans="2:9" x14ac:dyDescent="0.2">
      <c r="B26" s="98" t="s">
        <v>117</v>
      </c>
      <c r="C26" s="96">
        <v>4790110802</v>
      </c>
      <c r="D26" s="97">
        <v>3408698985</v>
      </c>
      <c r="I26" s="203"/>
    </row>
    <row r="27" spans="2:9" x14ac:dyDescent="0.2">
      <c r="B27" s="98" t="s">
        <v>118</v>
      </c>
      <c r="C27" s="96">
        <v>1354858257</v>
      </c>
      <c r="D27" s="97">
        <v>2573990985</v>
      </c>
      <c r="E27" s="51"/>
      <c r="F27" s="51"/>
      <c r="G27" s="51"/>
      <c r="H27" s="51"/>
      <c r="I27" s="203"/>
    </row>
    <row r="28" spans="2:9" x14ac:dyDescent="0.2">
      <c r="B28" s="98" t="s">
        <v>119</v>
      </c>
      <c r="C28" s="367">
        <v>0</v>
      </c>
      <c r="D28" s="97">
        <v>0</v>
      </c>
      <c r="I28" s="203"/>
    </row>
    <row r="29" spans="2:9" x14ac:dyDescent="0.2">
      <c r="B29" s="98" t="s">
        <v>120</v>
      </c>
      <c r="C29" s="96">
        <v>0</v>
      </c>
      <c r="D29" s="97">
        <v>0</v>
      </c>
      <c r="E29" s="51"/>
      <c r="F29" s="51"/>
      <c r="I29" s="203"/>
    </row>
    <row r="30" spans="2:9" x14ac:dyDescent="0.2">
      <c r="B30" s="98" t="s">
        <v>121</v>
      </c>
      <c r="C30" s="96">
        <v>2188131298</v>
      </c>
      <c r="D30" s="97">
        <v>4249336588</v>
      </c>
      <c r="E30" s="51"/>
      <c r="F30" s="51"/>
      <c r="G30" s="51"/>
      <c r="H30" s="51"/>
      <c r="I30" s="73"/>
    </row>
    <row r="31" spans="2:9" ht="12" customHeight="1" x14ac:dyDescent="0.2">
      <c r="B31" s="98"/>
      <c r="C31" s="367"/>
      <c r="D31" s="97"/>
      <c r="I31" s="203"/>
    </row>
    <row r="32" spans="2:9" x14ac:dyDescent="0.2">
      <c r="B32" s="98" t="s">
        <v>122</v>
      </c>
      <c r="C32" s="96">
        <v>705965575</v>
      </c>
      <c r="D32" s="97">
        <v>1724363739</v>
      </c>
      <c r="E32" s="51"/>
      <c r="F32" s="51"/>
      <c r="I32" s="73"/>
    </row>
    <row r="33" spans="2:7" ht="9.75" customHeight="1" x14ac:dyDescent="0.2">
      <c r="B33" s="98"/>
      <c r="C33" s="367"/>
      <c r="D33" s="97"/>
    </row>
    <row r="34" spans="2:7" ht="15.75" x14ac:dyDescent="0.25">
      <c r="B34" s="117" t="s">
        <v>123</v>
      </c>
      <c r="C34" s="118">
        <v>10088470277</v>
      </c>
      <c r="D34" s="118">
        <v>12747822716</v>
      </c>
      <c r="E34" s="51"/>
      <c r="F34" s="51"/>
      <c r="G34" s="51"/>
    </row>
    <row r="35" spans="2:7" x14ac:dyDescent="0.2">
      <c r="B35" s="98"/>
      <c r="C35" s="367"/>
      <c r="D35" s="97"/>
      <c r="F35" s="51"/>
      <c r="G35" s="51"/>
    </row>
    <row r="36" spans="2:7" ht="15.75" x14ac:dyDescent="0.25">
      <c r="B36" s="117" t="s">
        <v>124</v>
      </c>
      <c r="C36" s="367"/>
      <c r="D36" s="97"/>
      <c r="F36" s="51"/>
    </row>
    <row r="37" spans="2:7" x14ac:dyDescent="0.2">
      <c r="B37" s="98" t="s">
        <v>125</v>
      </c>
      <c r="C37" s="96">
        <v>120019460</v>
      </c>
      <c r="D37" s="97">
        <v>121152230</v>
      </c>
      <c r="F37" s="51"/>
    </row>
    <row r="38" spans="2:7" x14ac:dyDescent="0.2">
      <c r="B38" s="98" t="s">
        <v>126</v>
      </c>
      <c r="C38" s="96">
        <v>104939607</v>
      </c>
      <c r="D38" s="97">
        <v>96809077</v>
      </c>
      <c r="F38" s="51"/>
      <c r="G38" s="51"/>
    </row>
    <row r="39" spans="2:7" x14ac:dyDescent="0.2">
      <c r="B39" s="98" t="s">
        <v>127</v>
      </c>
      <c r="C39" s="368">
        <v>1312568176</v>
      </c>
      <c r="D39" s="369">
        <v>547157313</v>
      </c>
      <c r="E39" s="51"/>
      <c r="F39" s="51"/>
    </row>
    <row r="40" spans="2:7" ht="15.75" x14ac:dyDescent="0.25">
      <c r="B40" s="117" t="s">
        <v>128</v>
      </c>
      <c r="C40" s="119">
        <v>8550943034</v>
      </c>
      <c r="D40" s="120">
        <v>11982704096</v>
      </c>
      <c r="E40" s="51"/>
      <c r="F40" s="51"/>
      <c r="G40" s="51"/>
    </row>
    <row r="41" spans="2:7" ht="18.75" customHeight="1" x14ac:dyDescent="0.2">
      <c r="B41" s="98" t="s">
        <v>129</v>
      </c>
      <c r="C41" s="96">
        <v>0</v>
      </c>
      <c r="D41" s="97">
        <v>0</v>
      </c>
      <c r="F41" s="51"/>
    </row>
    <row r="42" spans="2:7" x14ac:dyDescent="0.2">
      <c r="B42" s="98" t="s">
        <v>130</v>
      </c>
      <c r="C42" s="96">
        <v>22821702</v>
      </c>
      <c r="D42" s="97">
        <v>995454</v>
      </c>
      <c r="F42" s="51"/>
    </row>
    <row r="43" spans="2:7" x14ac:dyDescent="0.2">
      <c r="B43" s="98" t="s">
        <v>131</v>
      </c>
      <c r="C43" s="96">
        <v>0</v>
      </c>
      <c r="D43" s="97">
        <v>0</v>
      </c>
      <c r="F43" s="51"/>
    </row>
    <row r="44" spans="2:7" x14ac:dyDescent="0.2">
      <c r="B44" s="98" t="s">
        <v>132</v>
      </c>
      <c r="C44" s="369">
        <v>0</v>
      </c>
      <c r="D44" s="369">
        <v>0</v>
      </c>
      <c r="F44" s="51"/>
    </row>
    <row r="45" spans="2:7" ht="15.75" x14ac:dyDescent="0.25">
      <c r="B45" s="98"/>
      <c r="C45" s="119">
        <v>22821702</v>
      </c>
      <c r="D45" s="118">
        <v>995454</v>
      </c>
      <c r="F45" s="51"/>
    </row>
    <row r="46" spans="2:7" ht="15.75" x14ac:dyDescent="0.25">
      <c r="B46" s="117" t="s">
        <v>133</v>
      </c>
      <c r="C46" s="96"/>
      <c r="D46" s="97"/>
      <c r="G46" s="51"/>
    </row>
    <row r="47" spans="2:7" x14ac:dyDescent="0.2">
      <c r="B47" s="98" t="s">
        <v>134</v>
      </c>
      <c r="C47" s="96">
        <v>2698252955</v>
      </c>
      <c r="D47" s="97">
        <v>2740194925</v>
      </c>
    </row>
    <row r="48" spans="2:7" x14ac:dyDescent="0.2">
      <c r="B48" s="98" t="s">
        <v>135</v>
      </c>
      <c r="C48" s="96">
        <v>104920569</v>
      </c>
      <c r="D48" s="97">
        <v>107426826</v>
      </c>
    </row>
    <row r="49" spans="2:7" x14ac:dyDescent="0.2">
      <c r="B49" s="98" t="s">
        <v>136</v>
      </c>
      <c r="C49" s="96">
        <v>28069543</v>
      </c>
      <c r="D49" s="97">
        <v>29250001</v>
      </c>
    </row>
    <row r="50" spans="2:7" x14ac:dyDescent="0.2">
      <c r="B50" s="98" t="s">
        <v>137</v>
      </c>
      <c r="C50" s="96">
        <v>212017056</v>
      </c>
      <c r="D50" s="97">
        <v>214721688</v>
      </c>
    </row>
    <row r="51" spans="2:7" ht="13.5" customHeight="1" x14ac:dyDescent="0.2">
      <c r="B51" s="98" t="s">
        <v>138</v>
      </c>
      <c r="C51" s="96">
        <v>146371792</v>
      </c>
      <c r="D51" s="97">
        <v>110250727</v>
      </c>
      <c r="G51" s="51"/>
    </row>
    <row r="52" spans="2:7" x14ac:dyDescent="0.2">
      <c r="B52" s="98" t="s">
        <v>139</v>
      </c>
      <c r="C52" s="96">
        <v>6885130</v>
      </c>
      <c r="D52" s="97">
        <v>7798432</v>
      </c>
    </row>
    <row r="53" spans="2:7" x14ac:dyDescent="0.2">
      <c r="B53" s="98" t="s">
        <v>140</v>
      </c>
      <c r="C53" s="96">
        <v>6344403</v>
      </c>
      <c r="D53" s="97">
        <v>84551257</v>
      </c>
    </row>
    <row r="54" spans="2:7" x14ac:dyDescent="0.2">
      <c r="B54" s="98" t="s">
        <v>141</v>
      </c>
      <c r="C54" s="96">
        <v>259915242</v>
      </c>
      <c r="D54" s="97">
        <v>542428066</v>
      </c>
      <c r="F54" s="126"/>
    </row>
    <row r="55" spans="2:7" x14ac:dyDescent="0.2">
      <c r="B55" s="98" t="s">
        <v>142</v>
      </c>
      <c r="C55" s="370">
        <v>1832909225</v>
      </c>
      <c r="D55" s="369">
        <v>1113722044</v>
      </c>
      <c r="F55" s="126"/>
    </row>
    <row r="56" spans="2:7" ht="15.75" x14ac:dyDescent="0.25">
      <c r="B56" s="98"/>
      <c r="C56" s="119">
        <v>5295685915</v>
      </c>
      <c r="D56" s="118">
        <v>4950343966</v>
      </c>
      <c r="F56" s="126"/>
      <c r="G56" s="127"/>
    </row>
    <row r="57" spans="2:7" ht="15.75" customHeight="1" x14ac:dyDescent="0.2">
      <c r="B57" s="98"/>
      <c r="C57" s="96"/>
      <c r="D57" s="97"/>
      <c r="F57" s="126"/>
    </row>
    <row r="58" spans="2:7" ht="16.5" thickBot="1" x14ac:dyDescent="0.3">
      <c r="B58" s="117" t="s">
        <v>143</v>
      </c>
      <c r="C58" s="121">
        <v>3232435417</v>
      </c>
      <c r="D58" s="121">
        <v>7031364676</v>
      </c>
      <c r="F58" s="126"/>
    </row>
    <row r="59" spans="2:7" x14ac:dyDescent="0.2">
      <c r="B59" s="98"/>
      <c r="C59" s="96"/>
      <c r="D59" s="97"/>
    </row>
    <row r="60" spans="2:7" ht="15.75" x14ac:dyDescent="0.25">
      <c r="B60" s="117" t="s">
        <v>144</v>
      </c>
      <c r="C60" s="96"/>
      <c r="D60" s="97"/>
    </row>
    <row r="61" spans="2:7" x14ac:dyDescent="0.2">
      <c r="B61" s="98" t="s">
        <v>145</v>
      </c>
      <c r="C61" s="96">
        <v>0</v>
      </c>
      <c r="D61" s="97">
        <v>0</v>
      </c>
    </row>
    <row r="62" spans="2:7" x14ac:dyDescent="0.2">
      <c r="B62" s="98" t="s">
        <v>146</v>
      </c>
      <c r="C62" s="96">
        <v>376271112</v>
      </c>
      <c r="D62" s="97">
        <v>224756898</v>
      </c>
    </row>
    <row r="63" spans="2:7" x14ac:dyDescent="0.2">
      <c r="B63" s="98" t="s">
        <v>147</v>
      </c>
      <c r="C63" s="96">
        <v>0</v>
      </c>
      <c r="D63" s="97">
        <v>0</v>
      </c>
    </row>
    <row r="64" spans="2:7" ht="15.75" x14ac:dyDescent="0.25">
      <c r="B64" s="117" t="s">
        <v>148</v>
      </c>
      <c r="C64" s="96"/>
      <c r="D64" s="97"/>
      <c r="F64" s="51"/>
    </row>
    <row r="65" spans="2:8" x14ac:dyDescent="0.2">
      <c r="B65" s="98" t="s">
        <v>149</v>
      </c>
      <c r="C65" s="96">
        <v>0</v>
      </c>
      <c r="D65" s="97">
        <v>0</v>
      </c>
    </row>
    <row r="66" spans="2:8" x14ac:dyDescent="0.2">
      <c r="B66" s="98" t="s">
        <v>150</v>
      </c>
      <c r="C66" s="96">
        <v>35731154.800000004</v>
      </c>
      <c r="D66" s="97">
        <v>-269962211</v>
      </c>
    </row>
    <row r="67" spans="2:8" ht="15.75" x14ac:dyDescent="0.25">
      <c r="B67" s="117" t="s">
        <v>151</v>
      </c>
      <c r="C67" s="96"/>
      <c r="D67" s="97"/>
      <c r="F67" s="51"/>
      <c r="G67" s="51"/>
    </row>
    <row r="68" spans="2:8" x14ac:dyDescent="0.2">
      <c r="B68" s="98" t="s">
        <v>152</v>
      </c>
      <c r="C68" s="96">
        <v>4440587658</v>
      </c>
      <c r="D68" s="97">
        <v>4605317645</v>
      </c>
    </row>
    <row r="69" spans="2:8" x14ac:dyDescent="0.2">
      <c r="B69" s="98" t="s">
        <v>150</v>
      </c>
      <c r="C69" s="96">
        <v>29234581.199999996</v>
      </c>
      <c r="D69" s="97">
        <v>-141738333</v>
      </c>
    </row>
    <row r="70" spans="2:8" x14ac:dyDescent="0.2">
      <c r="B70" s="98" t="s">
        <v>153</v>
      </c>
      <c r="C70" s="96">
        <v>0</v>
      </c>
      <c r="D70" s="97">
        <v>0</v>
      </c>
    </row>
    <row r="71" spans="2:8" x14ac:dyDescent="0.2">
      <c r="B71" s="98" t="s">
        <v>154</v>
      </c>
      <c r="C71" s="96">
        <v>0</v>
      </c>
      <c r="D71" s="97">
        <v>0</v>
      </c>
      <c r="F71" s="51"/>
    </row>
    <row r="72" spans="2:8" x14ac:dyDescent="0.2">
      <c r="B72" s="98" t="s">
        <v>155</v>
      </c>
      <c r="C72" s="96">
        <v>0</v>
      </c>
      <c r="D72" s="97">
        <v>0</v>
      </c>
      <c r="E72" s="51"/>
    </row>
    <row r="73" spans="2:8" ht="15.75" x14ac:dyDescent="0.25">
      <c r="B73" s="117" t="s">
        <v>156</v>
      </c>
      <c r="C73" s="96">
        <v>0</v>
      </c>
      <c r="D73" s="97">
        <v>0</v>
      </c>
      <c r="F73" s="51"/>
      <c r="G73" s="127"/>
      <c r="H73" s="51"/>
    </row>
    <row r="74" spans="2:8" x14ac:dyDescent="0.2">
      <c r="B74" s="98" t="s">
        <v>157</v>
      </c>
      <c r="C74" s="96">
        <v>0</v>
      </c>
      <c r="D74" s="97">
        <v>0</v>
      </c>
    </row>
    <row r="75" spans="2:8" x14ac:dyDescent="0.2">
      <c r="B75" s="98" t="s">
        <v>158</v>
      </c>
      <c r="C75" s="96">
        <v>0</v>
      </c>
      <c r="D75" s="97">
        <v>0</v>
      </c>
      <c r="G75" s="51"/>
    </row>
    <row r="76" spans="2:8" ht="12" customHeight="1" x14ac:dyDescent="0.2">
      <c r="B76" s="98"/>
      <c r="C76" s="96"/>
      <c r="D76" s="97"/>
    </row>
    <row r="77" spans="2:8" ht="16.5" thickBot="1" x14ac:dyDescent="0.3">
      <c r="B77" s="117" t="s">
        <v>159</v>
      </c>
      <c r="C77" s="121">
        <v>-1519457616.9999998</v>
      </c>
      <c r="D77" s="121">
        <v>1789589589</v>
      </c>
      <c r="E77" s="51"/>
      <c r="F77" s="51"/>
      <c r="G77" s="51"/>
    </row>
    <row r="78" spans="2:8" ht="18" customHeight="1" x14ac:dyDescent="0.2">
      <c r="B78" s="98"/>
      <c r="C78" s="96"/>
      <c r="D78" s="371"/>
      <c r="F78" s="51"/>
    </row>
    <row r="79" spans="2:8" x14ac:dyDescent="0.2">
      <c r="B79" s="372" t="s">
        <v>160</v>
      </c>
      <c r="C79" s="368">
        <v>0</v>
      </c>
      <c r="D79" s="369">
        <v>0</v>
      </c>
    </row>
    <row r="80" spans="2:8" ht="15.75" thickBot="1" x14ac:dyDescent="0.25">
      <c r="B80" s="98" t="s">
        <v>161</v>
      </c>
      <c r="C80" s="96">
        <v>0</v>
      </c>
      <c r="D80" s="97">
        <v>0</v>
      </c>
    </row>
    <row r="81" spans="2:9" ht="18.75" customHeight="1" thickBot="1" x14ac:dyDescent="0.3">
      <c r="B81" s="128" t="s">
        <v>162</v>
      </c>
      <c r="C81" s="129">
        <v>-1519457616.9999998</v>
      </c>
      <c r="D81" s="130">
        <v>1789589589</v>
      </c>
      <c r="E81" s="51"/>
      <c r="F81" s="51"/>
      <c r="G81" s="51"/>
      <c r="I81" s="158"/>
    </row>
    <row r="82" spans="2:9" ht="9" customHeight="1" x14ac:dyDescent="0.25">
      <c r="B82" s="76"/>
      <c r="C82" s="76"/>
      <c r="D82" s="122"/>
    </row>
    <row r="83" spans="2:9" ht="15.75" x14ac:dyDescent="0.25">
      <c r="B83" s="76" t="s">
        <v>707</v>
      </c>
      <c r="C83" s="76"/>
      <c r="D83" s="76"/>
    </row>
    <row r="84" spans="2:9" ht="15.75" x14ac:dyDescent="0.25">
      <c r="B84" s="76"/>
      <c r="C84" s="76"/>
      <c r="D84" s="122"/>
      <c r="E84" s="51"/>
    </row>
    <row r="85" spans="2:9" ht="15.75" x14ac:dyDescent="0.25">
      <c r="B85" s="76"/>
      <c r="C85" s="76"/>
      <c r="D85" s="76"/>
    </row>
    <row r="86" spans="2:9" x14ac:dyDescent="0.2">
      <c r="B86" s="373"/>
      <c r="C86" s="99"/>
      <c r="F86" s="51"/>
      <c r="G86" s="51"/>
    </row>
    <row r="87" spans="2:9" x14ac:dyDescent="0.2">
      <c r="B87" s="214"/>
      <c r="C87" s="737"/>
      <c r="D87" s="737"/>
      <c r="H87" s="51"/>
    </row>
    <row r="88" spans="2:9" x14ac:dyDescent="0.2">
      <c r="B88" s="214"/>
      <c r="C88" s="746"/>
      <c r="D88" s="746"/>
    </row>
    <row r="89" spans="2:9" x14ac:dyDescent="0.2">
      <c r="B89" s="99"/>
      <c r="C89" s="374"/>
      <c r="D89" s="375"/>
    </row>
    <row r="90" spans="2:9" ht="15.75" x14ac:dyDescent="0.2">
      <c r="B90" s="123"/>
      <c r="C90" s="376"/>
      <c r="D90" s="377"/>
    </row>
  </sheetData>
  <mergeCells count="9">
    <mergeCell ref="C87:D87"/>
    <mergeCell ref="C88:D88"/>
    <mergeCell ref="B2:D2"/>
    <mergeCell ref="B4:D4"/>
    <mergeCell ref="B5:D5"/>
    <mergeCell ref="B6:D6"/>
    <mergeCell ref="B8:B9"/>
    <mergeCell ref="C8:C9"/>
    <mergeCell ref="D8:D9"/>
  </mergeCells>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G39"/>
  <sheetViews>
    <sheetView showGridLines="0" topLeftCell="A34" zoomScale="70" zoomScaleNormal="70" workbookViewId="0">
      <selection activeCell="E39" sqref="E39"/>
    </sheetView>
  </sheetViews>
  <sheetFormatPr baseColWidth="10" defaultColWidth="11.5703125" defaultRowHeight="14.25" x14ac:dyDescent="0.2"/>
  <cols>
    <col min="1" max="1" width="7.85546875" style="77" customWidth="1"/>
    <col min="2" max="2" width="87.42578125" style="77" customWidth="1"/>
    <col min="3" max="3" width="23.85546875" style="77" customWidth="1"/>
    <col min="4" max="4" width="16.28515625" style="77" customWidth="1"/>
    <col min="5" max="16384" width="11.5703125" style="77"/>
  </cols>
  <sheetData>
    <row r="1" spans="2:4" ht="20.25" x14ac:dyDescent="0.3">
      <c r="B1" s="754" t="s">
        <v>0</v>
      </c>
      <c r="C1" s="754"/>
      <c r="D1" s="754"/>
    </row>
    <row r="2" spans="2:4" ht="18" x14ac:dyDescent="0.25">
      <c r="B2" s="131"/>
      <c r="C2" s="131"/>
      <c r="D2" s="131"/>
    </row>
    <row r="3" spans="2:4" ht="15" x14ac:dyDescent="0.25">
      <c r="B3" s="757" t="s">
        <v>163</v>
      </c>
      <c r="C3" s="757"/>
      <c r="D3" s="757"/>
    </row>
    <row r="4" spans="2:4" x14ac:dyDescent="0.2">
      <c r="B4" s="756" t="s">
        <v>739</v>
      </c>
      <c r="C4" s="756"/>
      <c r="D4" s="756"/>
    </row>
    <row r="5" spans="2:4" x14ac:dyDescent="0.2">
      <c r="B5" s="756" t="s">
        <v>102</v>
      </c>
      <c r="C5" s="756"/>
      <c r="D5" s="756"/>
    </row>
    <row r="6" spans="2:4" ht="15" thickBot="1" x14ac:dyDescent="0.25">
      <c r="B6" s="216"/>
      <c r="C6" s="216"/>
      <c r="D6" s="216"/>
    </row>
    <row r="7" spans="2:4" ht="15.75" thickBot="1" x14ac:dyDescent="0.3">
      <c r="B7" s="134" t="s">
        <v>164</v>
      </c>
      <c r="C7" s="135">
        <v>2022</v>
      </c>
      <c r="D7" s="707">
        <v>2021</v>
      </c>
    </row>
    <row r="8" spans="2:4" x14ac:dyDescent="0.2">
      <c r="B8" s="2" t="s">
        <v>165</v>
      </c>
      <c r="C8" s="136">
        <v>1716231870</v>
      </c>
      <c r="D8" s="136">
        <v>3861048759</v>
      </c>
    </row>
    <row r="9" spans="2:4" x14ac:dyDescent="0.2">
      <c r="B9" s="137" t="s">
        <v>166</v>
      </c>
      <c r="C9" s="136">
        <v>-2317513290</v>
      </c>
      <c r="D9" s="136">
        <v>-32330131601</v>
      </c>
    </row>
    <row r="10" spans="2:4" x14ac:dyDescent="0.2">
      <c r="B10" s="136" t="s">
        <v>167</v>
      </c>
      <c r="C10" s="136">
        <v>0</v>
      </c>
      <c r="D10" s="136">
        <v>0</v>
      </c>
    </row>
    <row r="11" spans="2:4" x14ac:dyDescent="0.2">
      <c r="B11" s="136" t="s">
        <v>168</v>
      </c>
      <c r="C11" s="136">
        <v>-1919165095</v>
      </c>
      <c r="D11" s="136">
        <v>-1934623534</v>
      </c>
    </row>
    <row r="12" spans="2:4" x14ac:dyDescent="0.2">
      <c r="B12" s="136" t="s">
        <v>169</v>
      </c>
      <c r="C12" s="136">
        <v>-9201516036</v>
      </c>
      <c r="D12" s="136">
        <v>518525120</v>
      </c>
    </row>
    <row r="13" spans="2:4" ht="15" thickBot="1" x14ac:dyDescent="0.25">
      <c r="B13" s="136" t="s">
        <v>170</v>
      </c>
      <c r="C13" s="136">
        <v>-165884568</v>
      </c>
      <c r="D13" s="136">
        <v>-105428065</v>
      </c>
    </row>
    <row r="14" spans="2:4" ht="15.75" thickBot="1" x14ac:dyDescent="0.3">
      <c r="B14" s="134" t="s">
        <v>171</v>
      </c>
      <c r="C14" s="132">
        <v>-11887847119</v>
      </c>
      <c r="D14" s="132">
        <v>-29990609321</v>
      </c>
    </row>
    <row r="15" spans="2:4" ht="15.75" thickBot="1" x14ac:dyDescent="0.3">
      <c r="B15" s="134" t="s">
        <v>172</v>
      </c>
      <c r="C15" s="134"/>
      <c r="D15" s="134"/>
    </row>
    <row r="16" spans="2:4" x14ac:dyDescent="0.2">
      <c r="B16" s="136" t="s">
        <v>173</v>
      </c>
      <c r="C16" s="136">
        <v>-15846136979</v>
      </c>
      <c r="D16" s="136">
        <v>14590421703</v>
      </c>
    </row>
    <row r="17" spans="2:7" x14ac:dyDescent="0.2">
      <c r="B17" s="136" t="s">
        <v>174</v>
      </c>
      <c r="C17" s="136">
        <v>-6529266209</v>
      </c>
      <c r="D17" s="136">
        <v>-3027028946</v>
      </c>
    </row>
    <row r="18" spans="2:7" ht="15" thickBot="1" x14ac:dyDescent="0.25">
      <c r="B18" s="136" t="s">
        <v>175</v>
      </c>
      <c r="C18" s="136">
        <v>9289472043</v>
      </c>
      <c r="D18" s="136">
        <v>-64898546</v>
      </c>
    </row>
    <row r="19" spans="2:7" ht="15.75" thickBot="1" x14ac:dyDescent="0.3">
      <c r="B19" s="134" t="s">
        <v>176</v>
      </c>
      <c r="C19" s="132">
        <v>-13085931145</v>
      </c>
      <c r="D19" s="132">
        <v>11498494211</v>
      </c>
    </row>
    <row r="20" spans="2:7" ht="15.75" thickBot="1" x14ac:dyDescent="0.3">
      <c r="B20" s="134" t="s">
        <v>177</v>
      </c>
      <c r="C20" s="132"/>
      <c r="D20" s="132"/>
    </row>
    <row r="21" spans="2:7" x14ac:dyDescent="0.2">
      <c r="B21" s="136" t="s">
        <v>178</v>
      </c>
      <c r="C21" s="136">
        <v>-1387223760</v>
      </c>
      <c r="D21" s="136">
        <v>1467225102</v>
      </c>
    </row>
    <row r="22" spans="2:7" x14ac:dyDescent="0.2">
      <c r="B22" s="136" t="s">
        <v>179</v>
      </c>
      <c r="C22" s="136">
        <v>32111305290</v>
      </c>
      <c r="D22" s="136">
        <v>17719764642</v>
      </c>
    </row>
    <row r="23" spans="2:7" x14ac:dyDescent="0.2">
      <c r="B23" s="136" t="s">
        <v>180</v>
      </c>
      <c r="C23" s="136">
        <v>0</v>
      </c>
      <c r="D23" s="136">
        <v>0</v>
      </c>
    </row>
    <row r="24" spans="2:7" ht="15" thickBot="1" x14ac:dyDescent="0.25">
      <c r="B24" s="136" t="s">
        <v>181</v>
      </c>
      <c r="C24" s="136">
        <v>-4148812853</v>
      </c>
      <c r="D24" s="136">
        <v>-3357300092</v>
      </c>
    </row>
    <row r="25" spans="2:7" ht="15.75" thickBot="1" x14ac:dyDescent="0.3">
      <c r="B25" s="134" t="s">
        <v>182</v>
      </c>
      <c r="C25" s="132">
        <v>26575268677</v>
      </c>
      <c r="D25" s="132">
        <v>15829689652</v>
      </c>
    </row>
    <row r="26" spans="2:7" ht="15.75" thickBot="1" x14ac:dyDescent="0.3">
      <c r="B26" s="134" t="s">
        <v>183</v>
      </c>
      <c r="C26" s="132">
        <v>64965736</v>
      </c>
      <c r="D26" s="132">
        <v>-411700545</v>
      </c>
    </row>
    <row r="27" spans="2:7" x14ac:dyDescent="0.2">
      <c r="B27" s="136" t="s">
        <v>184</v>
      </c>
      <c r="C27" s="136">
        <v>1666456149</v>
      </c>
      <c r="D27" s="136">
        <v>-3074126003</v>
      </c>
    </row>
    <row r="28" spans="2:7" ht="15" thickBot="1" x14ac:dyDescent="0.25">
      <c r="B28" s="136" t="s">
        <v>185</v>
      </c>
      <c r="C28" s="136">
        <v>1659920865</v>
      </c>
      <c r="D28" s="136">
        <v>4734046868</v>
      </c>
      <c r="G28" s="158"/>
    </row>
    <row r="29" spans="2:7" ht="15.75" thickBot="1" x14ac:dyDescent="0.3">
      <c r="B29" s="134" t="s">
        <v>186</v>
      </c>
      <c r="C29" s="132">
        <v>3326377014</v>
      </c>
      <c r="D29" s="132">
        <v>1659920865</v>
      </c>
    </row>
    <row r="30" spans="2:7" x14ac:dyDescent="0.2">
      <c r="B30" s="138"/>
      <c r="C30" s="138"/>
      <c r="D30" s="139"/>
    </row>
    <row r="31" spans="2:7" x14ac:dyDescent="0.2">
      <c r="B31" s="755" t="s">
        <v>93</v>
      </c>
      <c r="C31" s="755"/>
      <c r="D31" s="755"/>
    </row>
    <row r="32" spans="2:7" x14ac:dyDescent="0.2">
      <c r="B32" s="215"/>
      <c r="C32" s="215"/>
      <c r="D32" s="215"/>
    </row>
    <row r="33" spans="2:4" x14ac:dyDescent="0.2">
      <c r="B33" s="215"/>
      <c r="C33" s="215"/>
      <c r="D33" s="215"/>
    </row>
    <row r="34" spans="2:4" x14ac:dyDescent="0.2">
      <c r="B34" s="1"/>
      <c r="C34" s="1"/>
      <c r="D34" s="1"/>
    </row>
    <row r="35" spans="2:4" x14ac:dyDescent="0.2">
      <c r="B35" s="140"/>
      <c r="C35" s="138"/>
      <c r="D35" s="138"/>
    </row>
    <row r="36" spans="2:4" x14ac:dyDescent="0.2">
      <c r="B36" s="140"/>
      <c r="C36" s="285"/>
      <c r="D36" s="138"/>
    </row>
    <row r="37" spans="2:4" x14ac:dyDescent="0.2">
      <c r="B37" s="140"/>
      <c r="C37" s="141"/>
      <c r="D37" s="141"/>
    </row>
    <row r="38" spans="2:4" x14ac:dyDescent="0.2">
      <c r="B38" s="139"/>
      <c r="C38" s="139"/>
      <c r="D38" s="139"/>
    </row>
    <row r="39" spans="2:4" x14ac:dyDescent="0.2">
      <c r="B39" s="133"/>
      <c r="C39" s="133"/>
      <c r="D39" s="133"/>
    </row>
  </sheetData>
  <mergeCells count="5">
    <mergeCell ref="B1:D1"/>
    <mergeCell ref="B31:D31"/>
    <mergeCell ref="B4:D4"/>
    <mergeCell ref="B5:D5"/>
    <mergeCell ref="B3:D3"/>
  </mergeCells>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Q27"/>
  <sheetViews>
    <sheetView showGridLines="0" zoomScale="80" zoomScaleNormal="80" workbookViewId="0">
      <selection activeCell="D35" sqref="D35"/>
    </sheetView>
  </sheetViews>
  <sheetFormatPr baseColWidth="10" defaultRowHeight="14.25" x14ac:dyDescent="0.2"/>
  <cols>
    <col min="1" max="1" width="10.140625" style="77" customWidth="1"/>
    <col min="2" max="2" width="28.85546875" style="77" customWidth="1"/>
    <col min="3" max="3" width="9.42578125" style="77" bestFit="1" customWidth="1"/>
    <col min="4" max="5" width="13.7109375" style="77" bestFit="1" customWidth="1"/>
    <col min="6" max="6" width="12.140625" style="77" bestFit="1" customWidth="1"/>
    <col min="7" max="7" width="12.7109375" style="77" bestFit="1" customWidth="1"/>
    <col min="8" max="8" width="12.140625" style="77" bestFit="1" customWidth="1"/>
    <col min="9" max="9" width="14.85546875" style="77" bestFit="1" customWidth="1"/>
    <col min="10" max="10" width="11" style="77" bestFit="1" customWidth="1"/>
    <col min="11" max="11" width="13.7109375" style="77" bestFit="1" customWidth="1"/>
    <col min="12" max="12" width="14.42578125" style="77" bestFit="1" customWidth="1"/>
    <col min="13" max="13" width="14.85546875" style="77" bestFit="1" customWidth="1"/>
    <col min="14" max="14" width="15.42578125" style="77" bestFit="1" customWidth="1"/>
    <col min="15" max="15" width="13.28515625" style="77" bestFit="1" customWidth="1"/>
    <col min="16" max="16" width="0" style="77" hidden="1" customWidth="1"/>
    <col min="17" max="17" width="12.7109375" style="77" bestFit="1" customWidth="1"/>
    <col min="18" max="257" width="11.5703125" style="77"/>
    <col min="258" max="258" width="10.140625" style="77" customWidth="1"/>
    <col min="259" max="259" width="27.140625" style="77" customWidth="1"/>
    <col min="260" max="260" width="10" style="77" customWidth="1"/>
    <col min="261" max="261" width="13.85546875" style="77" customWidth="1"/>
    <col min="262" max="262" width="13.7109375" style="77" bestFit="1" customWidth="1"/>
    <col min="263" max="263" width="12.28515625" style="77" customWidth="1"/>
    <col min="264" max="264" width="13.85546875" style="77" customWidth="1"/>
    <col min="265" max="265" width="11.28515625" style="77" customWidth="1"/>
    <col min="266" max="266" width="10.85546875" style="77" customWidth="1"/>
    <col min="267" max="267" width="13.28515625" style="77" bestFit="1" customWidth="1"/>
    <col min="268" max="268" width="13.28515625" style="77" customWidth="1"/>
    <col min="269" max="269" width="16.5703125" style="77" bestFit="1" customWidth="1"/>
    <col min="270" max="270" width="18.5703125" style="77" customWidth="1"/>
    <col min="271" max="271" width="13.28515625" style="77" bestFit="1" customWidth="1"/>
    <col min="272" max="272" width="0" style="77" hidden="1" customWidth="1"/>
    <col min="273" max="273" width="12.7109375" style="77" bestFit="1" customWidth="1"/>
    <col min="274" max="513" width="11.5703125" style="77"/>
    <col min="514" max="514" width="10.140625" style="77" customWidth="1"/>
    <col min="515" max="515" width="27.140625" style="77" customWidth="1"/>
    <col min="516" max="516" width="10" style="77" customWidth="1"/>
    <col min="517" max="517" width="13.85546875" style="77" customWidth="1"/>
    <col min="518" max="518" width="13.7109375" style="77" bestFit="1" customWidth="1"/>
    <col min="519" max="519" width="12.28515625" style="77" customWidth="1"/>
    <col min="520" max="520" width="13.85546875" style="77" customWidth="1"/>
    <col min="521" max="521" width="11.28515625" style="77" customWidth="1"/>
    <col min="522" max="522" width="10.85546875" style="77" customWidth="1"/>
    <col min="523" max="523" width="13.28515625" style="77" bestFit="1" customWidth="1"/>
    <col min="524" max="524" width="13.28515625" style="77" customWidth="1"/>
    <col min="525" max="525" width="16.5703125" style="77" bestFit="1" customWidth="1"/>
    <col min="526" max="526" width="18.5703125" style="77" customWidth="1"/>
    <col min="527" max="527" width="13.28515625" style="77" bestFit="1" customWidth="1"/>
    <col min="528" max="528" width="0" style="77" hidden="1" customWidth="1"/>
    <col min="529" max="529" width="12.7109375" style="77" bestFit="1" customWidth="1"/>
    <col min="530" max="769" width="11.5703125" style="77"/>
    <col min="770" max="770" width="10.140625" style="77" customWidth="1"/>
    <col min="771" max="771" width="27.140625" style="77" customWidth="1"/>
    <col min="772" max="772" width="10" style="77" customWidth="1"/>
    <col min="773" max="773" width="13.85546875" style="77" customWidth="1"/>
    <col min="774" max="774" width="13.7109375" style="77" bestFit="1" customWidth="1"/>
    <col min="775" max="775" width="12.28515625" style="77" customWidth="1"/>
    <col min="776" max="776" width="13.85546875" style="77" customWidth="1"/>
    <col min="777" max="777" width="11.28515625" style="77" customWidth="1"/>
    <col min="778" max="778" width="10.85546875" style="77" customWidth="1"/>
    <col min="779" max="779" width="13.28515625" style="77" bestFit="1" customWidth="1"/>
    <col min="780" max="780" width="13.28515625" style="77" customWidth="1"/>
    <col min="781" max="781" width="16.5703125" style="77" bestFit="1" customWidth="1"/>
    <col min="782" max="782" width="18.5703125" style="77" customWidth="1"/>
    <col min="783" max="783" width="13.28515625" style="77" bestFit="1" customWidth="1"/>
    <col min="784" max="784" width="0" style="77" hidden="1" customWidth="1"/>
    <col min="785" max="785" width="12.7109375" style="77" bestFit="1" customWidth="1"/>
    <col min="786" max="1025" width="11.5703125" style="77"/>
    <col min="1026" max="1026" width="10.140625" style="77" customWidth="1"/>
    <col min="1027" max="1027" width="27.140625" style="77" customWidth="1"/>
    <col min="1028" max="1028" width="10" style="77" customWidth="1"/>
    <col min="1029" max="1029" width="13.85546875" style="77" customWidth="1"/>
    <col min="1030" max="1030" width="13.7109375" style="77" bestFit="1" customWidth="1"/>
    <col min="1031" max="1031" width="12.28515625" style="77" customWidth="1"/>
    <col min="1032" max="1032" width="13.85546875" style="77" customWidth="1"/>
    <col min="1033" max="1033" width="11.28515625" style="77" customWidth="1"/>
    <col min="1034" max="1034" width="10.85546875" style="77" customWidth="1"/>
    <col min="1035" max="1035" width="13.28515625" style="77" bestFit="1" customWidth="1"/>
    <col min="1036" max="1036" width="13.28515625" style="77" customWidth="1"/>
    <col min="1037" max="1037" width="16.5703125" style="77" bestFit="1" customWidth="1"/>
    <col min="1038" max="1038" width="18.5703125" style="77" customWidth="1"/>
    <col min="1039" max="1039" width="13.28515625" style="77" bestFit="1" customWidth="1"/>
    <col min="1040" max="1040" width="0" style="77" hidden="1" customWidth="1"/>
    <col min="1041" max="1041" width="12.7109375" style="77" bestFit="1" customWidth="1"/>
    <col min="1042" max="1281" width="11.5703125" style="77"/>
    <col min="1282" max="1282" width="10.140625" style="77" customWidth="1"/>
    <col min="1283" max="1283" width="27.140625" style="77" customWidth="1"/>
    <col min="1284" max="1284" width="10" style="77" customWidth="1"/>
    <col min="1285" max="1285" width="13.85546875" style="77" customWidth="1"/>
    <col min="1286" max="1286" width="13.7109375" style="77" bestFit="1" customWidth="1"/>
    <col min="1287" max="1287" width="12.28515625" style="77" customWidth="1"/>
    <col min="1288" max="1288" width="13.85546875" style="77" customWidth="1"/>
    <col min="1289" max="1289" width="11.28515625" style="77" customWidth="1"/>
    <col min="1290" max="1290" width="10.85546875" style="77" customWidth="1"/>
    <col min="1291" max="1291" width="13.28515625" style="77" bestFit="1" customWidth="1"/>
    <col min="1292" max="1292" width="13.28515625" style="77" customWidth="1"/>
    <col min="1293" max="1293" width="16.5703125" style="77" bestFit="1" customWidth="1"/>
    <col min="1294" max="1294" width="18.5703125" style="77" customWidth="1"/>
    <col min="1295" max="1295" width="13.28515625" style="77" bestFit="1" customWidth="1"/>
    <col min="1296" max="1296" width="0" style="77" hidden="1" customWidth="1"/>
    <col min="1297" max="1297" width="12.7109375" style="77" bestFit="1" customWidth="1"/>
    <col min="1298" max="1537" width="11.5703125" style="77"/>
    <col min="1538" max="1538" width="10.140625" style="77" customWidth="1"/>
    <col min="1539" max="1539" width="27.140625" style="77" customWidth="1"/>
    <col min="1540" max="1540" width="10" style="77" customWidth="1"/>
    <col min="1541" max="1541" width="13.85546875" style="77" customWidth="1"/>
    <col min="1542" max="1542" width="13.7109375" style="77" bestFit="1" customWidth="1"/>
    <col min="1543" max="1543" width="12.28515625" style="77" customWidth="1"/>
    <col min="1544" max="1544" width="13.85546875" style="77" customWidth="1"/>
    <col min="1545" max="1545" width="11.28515625" style="77" customWidth="1"/>
    <col min="1546" max="1546" width="10.85546875" style="77" customWidth="1"/>
    <col min="1547" max="1547" width="13.28515625" style="77" bestFit="1" customWidth="1"/>
    <col min="1548" max="1548" width="13.28515625" style="77" customWidth="1"/>
    <col min="1549" max="1549" width="16.5703125" style="77" bestFit="1" customWidth="1"/>
    <col min="1550" max="1550" width="18.5703125" style="77" customWidth="1"/>
    <col min="1551" max="1551" width="13.28515625" style="77" bestFit="1" customWidth="1"/>
    <col min="1552" max="1552" width="0" style="77" hidden="1" customWidth="1"/>
    <col min="1553" max="1553" width="12.7109375" style="77" bestFit="1" customWidth="1"/>
    <col min="1554" max="1793" width="11.5703125" style="77"/>
    <col min="1794" max="1794" width="10.140625" style="77" customWidth="1"/>
    <col min="1795" max="1795" width="27.140625" style="77" customWidth="1"/>
    <col min="1796" max="1796" width="10" style="77" customWidth="1"/>
    <col min="1797" max="1797" width="13.85546875" style="77" customWidth="1"/>
    <col min="1798" max="1798" width="13.7109375" style="77" bestFit="1" customWidth="1"/>
    <col min="1799" max="1799" width="12.28515625" style="77" customWidth="1"/>
    <col min="1800" max="1800" width="13.85546875" style="77" customWidth="1"/>
    <col min="1801" max="1801" width="11.28515625" style="77" customWidth="1"/>
    <col min="1802" max="1802" width="10.85546875" style="77" customWidth="1"/>
    <col min="1803" max="1803" width="13.28515625" style="77" bestFit="1" customWidth="1"/>
    <col min="1804" max="1804" width="13.28515625" style="77" customWidth="1"/>
    <col min="1805" max="1805" width="16.5703125" style="77" bestFit="1" customWidth="1"/>
    <col min="1806" max="1806" width="18.5703125" style="77" customWidth="1"/>
    <col min="1807" max="1807" width="13.28515625" style="77" bestFit="1" customWidth="1"/>
    <col min="1808" max="1808" width="0" style="77" hidden="1" customWidth="1"/>
    <col min="1809" max="1809" width="12.7109375" style="77" bestFit="1" customWidth="1"/>
    <col min="1810" max="2049" width="11.5703125" style="77"/>
    <col min="2050" max="2050" width="10.140625" style="77" customWidth="1"/>
    <col min="2051" max="2051" width="27.140625" style="77" customWidth="1"/>
    <col min="2052" max="2052" width="10" style="77" customWidth="1"/>
    <col min="2053" max="2053" width="13.85546875" style="77" customWidth="1"/>
    <col min="2054" max="2054" width="13.7109375" style="77" bestFit="1" customWidth="1"/>
    <col min="2055" max="2055" width="12.28515625" style="77" customWidth="1"/>
    <col min="2056" max="2056" width="13.85546875" style="77" customWidth="1"/>
    <col min="2057" max="2057" width="11.28515625" style="77" customWidth="1"/>
    <col min="2058" max="2058" width="10.85546875" style="77" customWidth="1"/>
    <col min="2059" max="2059" width="13.28515625" style="77" bestFit="1" customWidth="1"/>
    <col min="2060" max="2060" width="13.28515625" style="77" customWidth="1"/>
    <col min="2061" max="2061" width="16.5703125" style="77" bestFit="1" customWidth="1"/>
    <col min="2062" max="2062" width="18.5703125" style="77" customWidth="1"/>
    <col min="2063" max="2063" width="13.28515625" style="77" bestFit="1" customWidth="1"/>
    <col min="2064" max="2064" width="0" style="77" hidden="1" customWidth="1"/>
    <col min="2065" max="2065" width="12.7109375" style="77" bestFit="1" customWidth="1"/>
    <col min="2066" max="2305" width="11.5703125" style="77"/>
    <col min="2306" max="2306" width="10.140625" style="77" customWidth="1"/>
    <col min="2307" max="2307" width="27.140625" style="77" customWidth="1"/>
    <col min="2308" max="2308" width="10" style="77" customWidth="1"/>
    <col min="2309" max="2309" width="13.85546875" style="77" customWidth="1"/>
    <col min="2310" max="2310" width="13.7109375" style="77" bestFit="1" customWidth="1"/>
    <col min="2311" max="2311" width="12.28515625" style="77" customWidth="1"/>
    <col min="2312" max="2312" width="13.85546875" style="77" customWidth="1"/>
    <col min="2313" max="2313" width="11.28515625" style="77" customWidth="1"/>
    <col min="2314" max="2314" width="10.85546875" style="77" customWidth="1"/>
    <col min="2315" max="2315" width="13.28515625" style="77" bestFit="1" customWidth="1"/>
    <col min="2316" max="2316" width="13.28515625" style="77" customWidth="1"/>
    <col min="2317" max="2317" width="16.5703125" style="77" bestFit="1" customWidth="1"/>
    <col min="2318" max="2318" width="18.5703125" style="77" customWidth="1"/>
    <col min="2319" max="2319" width="13.28515625" style="77" bestFit="1" customWidth="1"/>
    <col min="2320" max="2320" width="0" style="77" hidden="1" customWidth="1"/>
    <col min="2321" max="2321" width="12.7109375" style="77" bestFit="1" customWidth="1"/>
    <col min="2322" max="2561" width="11.5703125" style="77"/>
    <col min="2562" max="2562" width="10.140625" style="77" customWidth="1"/>
    <col min="2563" max="2563" width="27.140625" style="77" customWidth="1"/>
    <col min="2564" max="2564" width="10" style="77" customWidth="1"/>
    <col min="2565" max="2565" width="13.85546875" style="77" customWidth="1"/>
    <col min="2566" max="2566" width="13.7109375" style="77" bestFit="1" customWidth="1"/>
    <col min="2567" max="2567" width="12.28515625" style="77" customWidth="1"/>
    <col min="2568" max="2568" width="13.85546875" style="77" customWidth="1"/>
    <col min="2569" max="2569" width="11.28515625" style="77" customWidth="1"/>
    <col min="2570" max="2570" width="10.85546875" style="77" customWidth="1"/>
    <col min="2571" max="2571" width="13.28515625" style="77" bestFit="1" customWidth="1"/>
    <col min="2572" max="2572" width="13.28515625" style="77" customWidth="1"/>
    <col min="2573" max="2573" width="16.5703125" style="77" bestFit="1" customWidth="1"/>
    <col min="2574" max="2574" width="18.5703125" style="77" customWidth="1"/>
    <col min="2575" max="2575" width="13.28515625" style="77" bestFit="1" customWidth="1"/>
    <col min="2576" max="2576" width="0" style="77" hidden="1" customWidth="1"/>
    <col min="2577" max="2577" width="12.7109375" style="77" bestFit="1" customWidth="1"/>
    <col min="2578" max="2817" width="11.5703125" style="77"/>
    <col min="2818" max="2818" width="10.140625" style="77" customWidth="1"/>
    <col min="2819" max="2819" width="27.140625" style="77" customWidth="1"/>
    <col min="2820" max="2820" width="10" style="77" customWidth="1"/>
    <col min="2821" max="2821" width="13.85546875" style="77" customWidth="1"/>
    <col min="2822" max="2822" width="13.7109375" style="77" bestFit="1" customWidth="1"/>
    <col min="2823" max="2823" width="12.28515625" style="77" customWidth="1"/>
    <col min="2824" max="2824" width="13.85546875" style="77" customWidth="1"/>
    <col min="2825" max="2825" width="11.28515625" style="77" customWidth="1"/>
    <col min="2826" max="2826" width="10.85546875" style="77" customWidth="1"/>
    <col min="2827" max="2827" width="13.28515625" style="77" bestFit="1" customWidth="1"/>
    <col min="2828" max="2828" width="13.28515625" style="77" customWidth="1"/>
    <col min="2829" max="2829" width="16.5703125" style="77" bestFit="1" customWidth="1"/>
    <col min="2830" max="2830" width="18.5703125" style="77" customWidth="1"/>
    <col min="2831" max="2831" width="13.28515625" style="77" bestFit="1" customWidth="1"/>
    <col min="2832" max="2832" width="0" style="77" hidden="1" customWidth="1"/>
    <col min="2833" max="2833" width="12.7109375" style="77" bestFit="1" customWidth="1"/>
    <col min="2834" max="3073" width="11.5703125" style="77"/>
    <col min="3074" max="3074" width="10.140625" style="77" customWidth="1"/>
    <col min="3075" max="3075" width="27.140625" style="77" customWidth="1"/>
    <col min="3076" max="3076" width="10" style="77" customWidth="1"/>
    <col min="3077" max="3077" width="13.85546875" style="77" customWidth="1"/>
    <col min="3078" max="3078" width="13.7109375" style="77" bestFit="1" customWidth="1"/>
    <col min="3079" max="3079" width="12.28515625" style="77" customWidth="1"/>
    <col min="3080" max="3080" width="13.85546875" style="77" customWidth="1"/>
    <col min="3081" max="3081" width="11.28515625" style="77" customWidth="1"/>
    <col min="3082" max="3082" width="10.85546875" style="77" customWidth="1"/>
    <col min="3083" max="3083" width="13.28515625" style="77" bestFit="1" customWidth="1"/>
    <col min="3084" max="3084" width="13.28515625" style="77" customWidth="1"/>
    <col min="3085" max="3085" width="16.5703125" style="77" bestFit="1" customWidth="1"/>
    <col min="3086" max="3086" width="18.5703125" style="77" customWidth="1"/>
    <col min="3087" max="3087" width="13.28515625" style="77" bestFit="1" customWidth="1"/>
    <col min="3088" max="3088" width="0" style="77" hidden="1" customWidth="1"/>
    <col min="3089" max="3089" width="12.7109375" style="77" bestFit="1" customWidth="1"/>
    <col min="3090" max="3329" width="11.5703125" style="77"/>
    <col min="3330" max="3330" width="10.140625" style="77" customWidth="1"/>
    <col min="3331" max="3331" width="27.140625" style="77" customWidth="1"/>
    <col min="3332" max="3332" width="10" style="77" customWidth="1"/>
    <col min="3333" max="3333" width="13.85546875" style="77" customWidth="1"/>
    <col min="3334" max="3334" width="13.7109375" style="77" bestFit="1" customWidth="1"/>
    <col min="3335" max="3335" width="12.28515625" style="77" customWidth="1"/>
    <col min="3336" max="3336" width="13.85546875" style="77" customWidth="1"/>
    <col min="3337" max="3337" width="11.28515625" style="77" customWidth="1"/>
    <col min="3338" max="3338" width="10.85546875" style="77" customWidth="1"/>
    <col min="3339" max="3339" width="13.28515625" style="77" bestFit="1" customWidth="1"/>
    <col min="3340" max="3340" width="13.28515625" style="77" customWidth="1"/>
    <col min="3341" max="3341" width="16.5703125" style="77" bestFit="1" customWidth="1"/>
    <col min="3342" max="3342" width="18.5703125" style="77" customWidth="1"/>
    <col min="3343" max="3343" width="13.28515625" style="77" bestFit="1" customWidth="1"/>
    <col min="3344" max="3344" width="0" style="77" hidden="1" customWidth="1"/>
    <col min="3345" max="3345" width="12.7109375" style="77" bestFit="1" customWidth="1"/>
    <col min="3346" max="3585" width="11.5703125" style="77"/>
    <col min="3586" max="3586" width="10.140625" style="77" customWidth="1"/>
    <col min="3587" max="3587" width="27.140625" style="77" customWidth="1"/>
    <col min="3588" max="3588" width="10" style="77" customWidth="1"/>
    <col min="3589" max="3589" width="13.85546875" style="77" customWidth="1"/>
    <col min="3590" max="3590" width="13.7109375" style="77" bestFit="1" customWidth="1"/>
    <col min="3591" max="3591" width="12.28515625" style="77" customWidth="1"/>
    <col min="3592" max="3592" width="13.85546875" style="77" customWidth="1"/>
    <col min="3593" max="3593" width="11.28515625" style="77" customWidth="1"/>
    <col min="3594" max="3594" width="10.85546875" style="77" customWidth="1"/>
    <col min="3595" max="3595" width="13.28515625" style="77" bestFit="1" customWidth="1"/>
    <col min="3596" max="3596" width="13.28515625" style="77" customWidth="1"/>
    <col min="3597" max="3597" width="16.5703125" style="77" bestFit="1" customWidth="1"/>
    <col min="3598" max="3598" width="18.5703125" style="77" customWidth="1"/>
    <col min="3599" max="3599" width="13.28515625" style="77" bestFit="1" customWidth="1"/>
    <col min="3600" max="3600" width="0" style="77" hidden="1" customWidth="1"/>
    <col min="3601" max="3601" width="12.7109375" style="77" bestFit="1" customWidth="1"/>
    <col min="3602" max="3841" width="11.5703125" style="77"/>
    <col min="3842" max="3842" width="10.140625" style="77" customWidth="1"/>
    <col min="3843" max="3843" width="27.140625" style="77" customWidth="1"/>
    <col min="3844" max="3844" width="10" style="77" customWidth="1"/>
    <col min="3845" max="3845" width="13.85546875" style="77" customWidth="1"/>
    <col min="3846" max="3846" width="13.7109375" style="77" bestFit="1" customWidth="1"/>
    <col min="3847" max="3847" width="12.28515625" style="77" customWidth="1"/>
    <col min="3848" max="3848" width="13.85546875" style="77" customWidth="1"/>
    <col min="3849" max="3849" width="11.28515625" style="77" customWidth="1"/>
    <col min="3850" max="3850" width="10.85546875" style="77" customWidth="1"/>
    <col min="3851" max="3851" width="13.28515625" style="77" bestFit="1" customWidth="1"/>
    <col min="3852" max="3852" width="13.28515625" style="77" customWidth="1"/>
    <col min="3853" max="3853" width="16.5703125" style="77" bestFit="1" customWidth="1"/>
    <col min="3854" max="3854" width="18.5703125" style="77" customWidth="1"/>
    <col min="3855" max="3855" width="13.28515625" style="77" bestFit="1" customWidth="1"/>
    <col min="3856" max="3856" width="0" style="77" hidden="1" customWidth="1"/>
    <col min="3857" max="3857" width="12.7109375" style="77" bestFit="1" customWidth="1"/>
    <col min="3858" max="4097" width="11.5703125" style="77"/>
    <col min="4098" max="4098" width="10.140625" style="77" customWidth="1"/>
    <col min="4099" max="4099" width="27.140625" style="77" customWidth="1"/>
    <col min="4100" max="4100" width="10" style="77" customWidth="1"/>
    <col min="4101" max="4101" width="13.85546875" style="77" customWidth="1"/>
    <col min="4102" max="4102" width="13.7109375" style="77" bestFit="1" customWidth="1"/>
    <col min="4103" max="4103" width="12.28515625" style="77" customWidth="1"/>
    <col min="4104" max="4104" width="13.85546875" style="77" customWidth="1"/>
    <col min="4105" max="4105" width="11.28515625" style="77" customWidth="1"/>
    <col min="4106" max="4106" width="10.85546875" style="77" customWidth="1"/>
    <col min="4107" max="4107" width="13.28515625" style="77" bestFit="1" customWidth="1"/>
    <col min="4108" max="4108" width="13.28515625" style="77" customWidth="1"/>
    <col min="4109" max="4109" width="16.5703125" style="77" bestFit="1" customWidth="1"/>
    <col min="4110" max="4110" width="18.5703125" style="77" customWidth="1"/>
    <col min="4111" max="4111" width="13.28515625" style="77" bestFit="1" customWidth="1"/>
    <col min="4112" max="4112" width="0" style="77" hidden="1" customWidth="1"/>
    <col min="4113" max="4113" width="12.7109375" style="77" bestFit="1" customWidth="1"/>
    <col min="4114" max="4353" width="11.5703125" style="77"/>
    <col min="4354" max="4354" width="10.140625" style="77" customWidth="1"/>
    <col min="4355" max="4355" width="27.140625" style="77" customWidth="1"/>
    <col min="4356" max="4356" width="10" style="77" customWidth="1"/>
    <col min="4357" max="4357" width="13.85546875" style="77" customWidth="1"/>
    <col min="4358" max="4358" width="13.7109375" style="77" bestFit="1" customWidth="1"/>
    <col min="4359" max="4359" width="12.28515625" style="77" customWidth="1"/>
    <col min="4360" max="4360" width="13.85546875" style="77" customWidth="1"/>
    <col min="4361" max="4361" width="11.28515625" style="77" customWidth="1"/>
    <col min="4362" max="4362" width="10.85546875" style="77" customWidth="1"/>
    <col min="4363" max="4363" width="13.28515625" style="77" bestFit="1" customWidth="1"/>
    <col min="4364" max="4364" width="13.28515625" style="77" customWidth="1"/>
    <col min="4365" max="4365" width="16.5703125" style="77" bestFit="1" customWidth="1"/>
    <col min="4366" max="4366" width="18.5703125" style="77" customWidth="1"/>
    <col min="4367" max="4367" width="13.28515625" style="77" bestFit="1" customWidth="1"/>
    <col min="4368" max="4368" width="0" style="77" hidden="1" customWidth="1"/>
    <col min="4369" max="4369" width="12.7109375" style="77" bestFit="1" customWidth="1"/>
    <col min="4370" max="4609" width="11.5703125" style="77"/>
    <col min="4610" max="4610" width="10.140625" style="77" customWidth="1"/>
    <col min="4611" max="4611" width="27.140625" style="77" customWidth="1"/>
    <col min="4612" max="4612" width="10" style="77" customWidth="1"/>
    <col min="4613" max="4613" width="13.85546875" style="77" customWidth="1"/>
    <col min="4614" max="4614" width="13.7109375" style="77" bestFit="1" customWidth="1"/>
    <col min="4615" max="4615" width="12.28515625" style="77" customWidth="1"/>
    <col min="4616" max="4616" width="13.85546875" style="77" customWidth="1"/>
    <col min="4617" max="4617" width="11.28515625" style="77" customWidth="1"/>
    <col min="4618" max="4618" width="10.85546875" style="77" customWidth="1"/>
    <col min="4619" max="4619" width="13.28515625" style="77" bestFit="1" customWidth="1"/>
    <col min="4620" max="4620" width="13.28515625" style="77" customWidth="1"/>
    <col min="4621" max="4621" width="16.5703125" style="77" bestFit="1" customWidth="1"/>
    <col min="4622" max="4622" width="18.5703125" style="77" customWidth="1"/>
    <col min="4623" max="4623" width="13.28515625" style="77" bestFit="1" customWidth="1"/>
    <col min="4624" max="4624" width="0" style="77" hidden="1" customWidth="1"/>
    <col min="4625" max="4625" width="12.7109375" style="77" bestFit="1" customWidth="1"/>
    <col min="4626" max="4865" width="11.5703125" style="77"/>
    <col min="4866" max="4866" width="10.140625" style="77" customWidth="1"/>
    <col min="4867" max="4867" width="27.140625" style="77" customWidth="1"/>
    <col min="4868" max="4868" width="10" style="77" customWidth="1"/>
    <col min="4869" max="4869" width="13.85546875" style="77" customWidth="1"/>
    <col min="4870" max="4870" width="13.7109375" style="77" bestFit="1" customWidth="1"/>
    <col min="4871" max="4871" width="12.28515625" style="77" customWidth="1"/>
    <col min="4872" max="4872" width="13.85546875" style="77" customWidth="1"/>
    <col min="4873" max="4873" width="11.28515625" style="77" customWidth="1"/>
    <col min="4874" max="4874" width="10.85546875" style="77" customWidth="1"/>
    <col min="4875" max="4875" width="13.28515625" style="77" bestFit="1" customWidth="1"/>
    <col min="4876" max="4876" width="13.28515625" style="77" customWidth="1"/>
    <col min="4877" max="4877" width="16.5703125" style="77" bestFit="1" customWidth="1"/>
    <col min="4878" max="4878" width="18.5703125" style="77" customWidth="1"/>
    <col min="4879" max="4879" width="13.28515625" style="77" bestFit="1" customWidth="1"/>
    <col min="4880" max="4880" width="0" style="77" hidden="1" customWidth="1"/>
    <col min="4881" max="4881" width="12.7109375" style="77" bestFit="1" customWidth="1"/>
    <col min="4882" max="5121" width="11.5703125" style="77"/>
    <col min="5122" max="5122" width="10.140625" style="77" customWidth="1"/>
    <col min="5123" max="5123" width="27.140625" style="77" customWidth="1"/>
    <col min="5124" max="5124" width="10" style="77" customWidth="1"/>
    <col min="5125" max="5125" width="13.85546875" style="77" customWidth="1"/>
    <col min="5126" max="5126" width="13.7109375" style="77" bestFit="1" customWidth="1"/>
    <col min="5127" max="5127" width="12.28515625" style="77" customWidth="1"/>
    <col min="5128" max="5128" width="13.85546875" style="77" customWidth="1"/>
    <col min="5129" max="5129" width="11.28515625" style="77" customWidth="1"/>
    <col min="5130" max="5130" width="10.85546875" style="77" customWidth="1"/>
    <col min="5131" max="5131" width="13.28515625" style="77" bestFit="1" customWidth="1"/>
    <col min="5132" max="5132" width="13.28515625" style="77" customWidth="1"/>
    <col min="5133" max="5133" width="16.5703125" style="77" bestFit="1" customWidth="1"/>
    <col min="5134" max="5134" width="18.5703125" style="77" customWidth="1"/>
    <col min="5135" max="5135" width="13.28515625" style="77" bestFit="1" customWidth="1"/>
    <col min="5136" max="5136" width="0" style="77" hidden="1" customWidth="1"/>
    <col min="5137" max="5137" width="12.7109375" style="77" bestFit="1" customWidth="1"/>
    <col min="5138" max="5377" width="11.5703125" style="77"/>
    <col min="5378" max="5378" width="10.140625" style="77" customWidth="1"/>
    <col min="5379" max="5379" width="27.140625" style="77" customWidth="1"/>
    <col min="5380" max="5380" width="10" style="77" customWidth="1"/>
    <col min="5381" max="5381" width="13.85546875" style="77" customWidth="1"/>
    <col min="5382" max="5382" width="13.7109375" style="77" bestFit="1" customWidth="1"/>
    <col min="5383" max="5383" width="12.28515625" style="77" customWidth="1"/>
    <col min="5384" max="5384" width="13.85546875" style="77" customWidth="1"/>
    <col min="5385" max="5385" width="11.28515625" style="77" customWidth="1"/>
    <col min="5386" max="5386" width="10.85546875" style="77" customWidth="1"/>
    <col min="5387" max="5387" width="13.28515625" style="77" bestFit="1" customWidth="1"/>
    <col min="5388" max="5388" width="13.28515625" style="77" customWidth="1"/>
    <col min="5389" max="5389" width="16.5703125" style="77" bestFit="1" customWidth="1"/>
    <col min="5390" max="5390" width="18.5703125" style="77" customWidth="1"/>
    <col min="5391" max="5391" width="13.28515625" style="77" bestFit="1" customWidth="1"/>
    <col min="5392" max="5392" width="0" style="77" hidden="1" customWidth="1"/>
    <col min="5393" max="5393" width="12.7109375" style="77" bestFit="1" customWidth="1"/>
    <col min="5394" max="5633" width="11.5703125" style="77"/>
    <col min="5634" max="5634" width="10.140625" style="77" customWidth="1"/>
    <col min="5635" max="5635" width="27.140625" style="77" customWidth="1"/>
    <col min="5636" max="5636" width="10" style="77" customWidth="1"/>
    <col min="5637" max="5637" width="13.85546875" style="77" customWidth="1"/>
    <col min="5638" max="5638" width="13.7109375" style="77" bestFit="1" customWidth="1"/>
    <col min="5639" max="5639" width="12.28515625" style="77" customWidth="1"/>
    <col min="5640" max="5640" width="13.85546875" style="77" customWidth="1"/>
    <col min="5641" max="5641" width="11.28515625" style="77" customWidth="1"/>
    <col min="5642" max="5642" width="10.85546875" style="77" customWidth="1"/>
    <col min="5643" max="5643" width="13.28515625" style="77" bestFit="1" customWidth="1"/>
    <col min="5644" max="5644" width="13.28515625" style="77" customWidth="1"/>
    <col min="5645" max="5645" width="16.5703125" style="77" bestFit="1" customWidth="1"/>
    <col min="5646" max="5646" width="18.5703125" style="77" customWidth="1"/>
    <col min="5647" max="5647" width="13.28515625" style="77" bestFit="1" customWidth="1"/>
    <col min="5648" max="5648" width="0" style="77" hidden="1" customWidth="1"/>
    <col min="5649" max="5649" width="12.7109375" style="77" bestFit="1" customWidth="1"/>
    <col min="5650" max="5889" width="11.5703125" style="77"/>
    <col min="5890" max="5890" width="10.140625" style="77" customWidth="1"/>
    <col min="5891" max="5891" width="27.140625" style="77" customWidth="1"/>
    <col min="5892" max="5892" width="10" style="77" customWidth="1"/>
    <col min="5893" max="5893" width="13.85546875" style="77" customWidth="1"/>
    <col min="5894" max="5894" width="13.7109375" style="77" bestFit="1" customWidth="1"/>
    <col min="5895" max="5895" width="12.28515625" style="77" customWidth="1"/>
    <col min="5896" max="5896" width="13.85546875" style="77" customWidth="1"/>
    <col min="5897" max="5897" width="11.28515625" style="77" customWidth="1"/>
    <col min="5898" max="5898" width="10.85546875" style="77" customWidth="1"/>
    <col min="5899" max="5899" width="13.28515625" style="77" bestFit="1" customWidth="1"/>
    <col min="5900" max="5900" width="13.28515625" style="77" customWidth="1"/>
    <col min="5901" max="5901" width="16.5703125" style="77" bestFit="1" customWidth="1"/>
    <col min="5902" max="5902" width="18.5703125" style="77" customWidth="1"/>
    <col min="5903" max="5903" width="13.28515625" style="77" bestFit="1" customWidth="1"/>
    <col min="5904" max="5904" width="0" style="77" hidden="1" customWidth="1"/>
    <col min="5905" max="5905" width="12.7109375" style="77" bestFit="1" customWidth="1"/>
    <col min="5906" max="6145" width="11.5703125" style="77"/>
    <col min="6146" max="6146" width="10.140625" style="77" customWidth="1"/>
    <col min="6147" max="6147" width="27.140625" style="77" customWidth="1"/>
    <col min="6148" max="6148" width="10" style="77" customWidth="1"/>
    <col min="6149" max="6149" width="13.85546875" style="77" customWidth="1"/>
    <col min="6150" max="6150" width="13.7109375" style="77" bestFit="1" customWidth="1"/>
    <col min="6151" max="6151" width="12.28515625" style="77" customWidth="1"/>
    <col min="6152" max="6152" width="13.85546875" style="77" customWidth="1"/>
    <col min="6153" max="6153" width="11.28515625" style="77" customWidth="1"/>
    <col min="6154" max="6154" width="10.85546875" style="77" customWidth="1"/>
    <col min="6155" max="6155" width="13.28515625" style="77" bestFit="1" customWidth="1"/>
    <col min="6156" max="6156" width="13.28515625" style="77" customWidth="1"/>
    <col min="6157" max="6157" width="16.5703125" style="77" bestFit="1" customWidth="1"/>
    <col min="6158" max="6158" width="18.5703125" style="77" customWidth="1"/>
    <col min="6159" max="6159" width="13.28515625" style="77" bestFit="1" customWidth="1"/>
    <col min="6160" max="6160" width="0" style="77" hidden="1" customWidth="1"/>
    <col min="6161" max="6161" width="12.7109375" style="77" bestFit="1" customWidth="1"/>
    <col min="6162" max="6401" width="11.5703125" style="77"/>
    <col min="6402" max="6402" width="10.140625" style="77" customWidth="1"/>
    <col min="6403" max="6403" width="27.140625" style="77" customWidth="1"/>
    <col min="6404" max="6404" width="10" style="77" customWidth="1"/>
    <col min="6405" max="6405" width="13.85546875" style="77" customWidth="1"/>
    <col min="6406" max="6406" width="13.7109375" style="77" bestFit="1" customWidth="1"/>
    <col min="6407" max="6407" width="12.28515625" style="77" customWidth="1"/>
    <col min="6408" max="6408" width="13.85546875" style="77" customWidth="1"/>
    <col min="6409" max="6409" width="11.28515625" style="77" customWidth="1"/>
    <col min="6410" max="6410" width="10.85546875" style="77" customWidth="1"/>
    <col min="6411" max="6411" width="13.28515625" style="77" bestFit="1" customWidth="1"/>
    <col min="6412" max="6412" width="13.28515625" style="77" customWidth="1"/>
    <col min="6413" max="6413" width="16.5703125" style="77" bestFit="1" customWidth="1"/>
    <col min="6414" max="6414" width="18.5703125" style="77" customWidth="1"/>
    <col min="6415" max="6415" width="13.28515625" style="77" bestFit="1" customWidth="1"/>
    <col min="6416" max="6416" width="0" style="77" hidden="1" customWidth="1"/>
    <col min="6417" max="6417" width="12.7109375" style="77" bestFit="1" customWidth="1"/>
    <col min="6418" max="6657" width="11.5703125" style="77"/>
    <col min="6658" max="6658" width="10.140625" style="77" customWidth="1"/>
    <col min="6659" max="6659" width="27.140625" style="77" customWidth="1"/>
    <col min="6660" max="6660" width="10" style="77" customWidth="1"/>
    <col min="6661" max="6661" width="13.85546875" style="77" customWidth="1"/>
    <col min="6662" max="6662" width="13.7109375" style="77" bestFit="1" customWidth="1"/>
    <col min="6663" max="6663" width="12.28515625" style="77" customWidth="1"/>
    <col min="6664" max="6664" width="13.85546875" style="77" customWidth="1"/>
    <col min="6665" max="6665" width="11.28515625" style="77" customWidth="1"/>
    <col min="6666" max="6666" width="10.85546875" style="77" customWidth="1"/>
    <col min="6667" max="6667" width="13.28515625" style="77" bestFit="1" customWidth="1"/>
    <col min="6668" max="6668" width="13.28515625" style="77" customWidth="1"/>
    <col min="6669" max="6669" width="16.5703125" style="77" bestFit="1" customWidth="1"/>
    <col min="6670" max="6670" width="18.5703125" style="77" customWidth="1"/>
    <col min="6671" max="6671" width="13.28515625" style="77" bestFit="1" customWidth="1"/>
    <col min="6672" max="6672" width="0" style="77" hidden="1" customWidth="1"/>
    <col min="6673" max="6673" width="12.7109375" style="77" bestFit="1" customWidth="1"/>
    <col min="6674" max="6913" width="11.5703125" style="77"/>
    <col min="6914" max="6914" width="10.140625" style="77" customWidth="1"/>
    <col min="6915" max="6915" width="27.140625" style="77" customWidth="1"/>
    <col min="6916" max="6916" width="10" style="77" customWidth="1"/>
    <col min="6917" max="6917" width="13.85546875" style="77" customWidth="1"/>
    <col min="6918" max="6918" width="13.7109375" style="77" bestFit="1" customWidth="1"/>
    <col min="6919" max="6919" width="12.28515625" style="77" customWidth="1"/>
    <col min="6920" max="6920" width="13.85546875" style="77" customWidth="1"/>
    <col min="6921" max="6921" width="11.28515625" style="77" customWidth="1"/>
    <col min="6922" max="6922" width="10.85546875" style="77" customWidth="1"/>
    <col min="6923" max="6923" width="13.28515625" style="77" bestFit="1" customWidth="1"/>
    <col min="6924" max="6924" width="13.28515625" style="77" customWidth="1"/>
    <col min="6925" max="6925" width="16.5703125" style="77" bestFit="1" customWidth="1"/>
    <col min="6926" max="6926" width="18.5703125" style="77" customWidth="1"/>
    <col min="6927" max="6927" width="13.28515625" style="77" bestFit="1" customWidth="1"/>
    <col min="6928" max="6928" width="0" style="77" hidden="1" customWidth="1"/>
    <col min="6929" max="6929" width="12.7109375" style="77" bestFit="1" customWidth="1"/>
    <col min="6930" max="7169" width="11.5703125" style="77"/>
    <col min="7170" max="7170" width="10.140625" style="77" customWidth="1"/>
    <col min="7171" max="7171" width="27.140625" style="77" customWidth="1"/>
    <col min="7172" max="7172" width="10" style="77" customWidth="1"/>
    <col min="7173" max="7173" width="13.85546875" style="77" customWidth="1"/>
    <col min="7174" max="7174" width="13.7109375" style="77" bestFit="1" customWidth="1"/>
    <col min="7175" max="7175" width="12.28515625" style="77" customWidth="1"/>
    <col min="7176" max="7176" width="13.85546875" style="77" customWidth="1"/>
    <col min="7177" max="7177" width="11.28515625" style="77" customWidth="1"/>
    <col min="7178" max="7178" width="10.85546875" style="77" customWidth="1"/>
    <col min="7179" max="7179" width="13.28515625" style="77" bestFit="1" customWidth="1"/>
    <col min="7180" max="7180" width="13.28515625" style="77" customWidth="1"/>
    <col min="7181" max="7181" width="16.5703125" style="77" bestFit="1" customWidth="1"/>
    <col min="7182" max="7182" width="18.5703125" style="77" customWidth="1"/>
    <col min="7183" max="7183" width="13.28515625" style="77" bestFit="1" customWidth="1"/>
    <col min="7184" max="7184" width="0" style="77" hidden="1" customWidth="1"/>
    <col min="7185" max="7185" width="12.7109375" style="77" bestFit="1" customWidth="1"/>
    <col min="7186" max="7425" width="11.5703125" style="77"/>
    <col min="7426" max="7426" width="10.140625" style="77" customWidth="1"/>
    <col min="7427" max="7427" width="27.140625" style="77" customWidth="1"/>
    <col min="7428" max="7428" width="10" style="77" customWidth="1"/>
    <col min="7429" max="7429" width="13.85546875" style="77" customWidth="1"/>
    <col min="7430" max="7430" width="13.7109375" style="77" bestFit="1" customWidth="1"/>
    <col min="7431" max="7431" width="12.28515625" style="77" customWidth="1"/>
    <col min="7432" max="7432" width="13.85546875" style="77" customWidth="1"/>
    <col min="7433" max="7433" width="11.28515625" style="77" customWidth="1"/>
    <col min="7434" max="7434" width="10.85546875" style="77" customWidth="1"/>
    <col min="7435" max="7435" width="13.28515625" style="77" bestFit="1" customWidth="1"/>
    <col min="7436" max="7436" width="13.28515625" style="77" customWidth="1"/>
    <col min="7437" max="7437" width="16.5703125" style="77" bestFit="1" customWidth="1"/>
    <col min="7438" max="7438" width="18.5703125" style="77" customWidth="1"/>
    <col min="7439" max="7439" width="13.28515625" style="77" bestFit="1" customWidth="1"/>
    <col min="7440" max="7440" width="0" style="77" hidden="1" customWidth="1"/>
    <col min="7441" max="7441" width="12.7109375" style="77" bestFit="1" customWidth="1"/>
    <col min="7442" max="7681" width="11.5703125" style="77"/>
    <col min="7682" max="7682" width="10.140625" style="77" customWidth="1"/>
    <col min="7683" max="7683" width="27.140625" style="77" customWidth="1"/>
    <col min="7684" max="7684" width="10" style="77" customWidth="1"/>
    <col min="7685" max="7685" width="13.85546875" style="77" customWidth="1"/>
    <col min="7686" max="7686" width="13.7109375" style="77" bestFit="1" customWidth="1"/>
    <col min="7687" max="7687" width="12.28515625" style="77" customWidth="1"/>
    <col min="7688" max="7688" width="13.85546875" style="77" customWidth="1"/>
    <col min="7689" max="7689" width="11.28515625" style="77" customWidth="1"/>
    <col min="7690" max="7690" width="10.85546875" style="77" customWidth="1"/>
    <col min="7691" max="7691" width="13.28515625" style="77" bestFit="1" customWidth="1"/>
    <col min="7692" max="7692" width="13.28515625" style="77" customWidth="1"/>
    <col min="7693" max="7693" width="16.5703125" style="77" bestFit="1" customWidth="1"/>
    <col min="7694" max="7694" width="18.5703125" style="77" customWidth="1"/>
    <col min="7695" max="7695" width="13.28515625" style="77" bestFit="1" customWidth="1"/>
    <col min="7696" max="7696" width="0" style="77" hidden="1" customWidth="1"/>
    <col min="7697" max="7697" width="12.7109375" style="77" bestFit="1" customWidth="1"/>
    <col min="7698" max="7937" width="11.5703125" style="77"/>
    <col min="7938" max="7938" width="10.140625" style="77" customWidth="1"/>
    <col min="7939" max="7939" width="27.140625" style="77" customWidth="1"/>
    <col min="7940" max="7940" width="10" style="77" customWidth="1"/>
    <col min="7941" max="7941" width="13.85546875" style="77" customWidth="1"/>
    <col min="7942" max="7942" width="13.7109375" style="77" bestFit="1" customWidth="1"/>
    <col min="7943" max="7943" width="12.28515625" style="77" customWidth="1"/>
    <col min="7944" max="7944" width="13.85546875" style="77" customWidth="1"/>
    <col min="7945" max="7945" width="11.28515625" style="77" customWidth="1"/>
    <col min="7946" max="7946" width="10.85546875" style="77" customWidth="1"/>
    <col min="7947" max="7947" width="13.28515625" style="77" bestFit="1" customWidth="1"/>
    <col min="7948" max="7948" width="13.28515625" style="77" customWidth="1"/>
    <col min="7949" max="7949" width="16.5703125" style="77" bestFit="1" customWidth="1"/>
    <col min="7950" max="7950" width="18.5703125" style="77" customWidth="1"/>
    <col min="7951" max="7951" width="13.28515625" style="77" bestFit="1" customWidth="1"/>
    <col min="7952" max="7952" width="0" style="77" hidden="1" customWidth="1"/>
    <col min="7953" max="7953" width="12.7109375" style="77" bestFit="1" customWidth="1"/>
    <col min="7954" max="8193" width="11.5703125" style="77"/>
    <col min="8194" max="8194" width="10.140625" style="77" customWidth="1"/>
    <col min="8195" max="8195" width="27.140625" style="77" customWidth="1"/>
    <col min="8196" max="8196" width="10" style="77" customWidth="1"/>
    <col min="8197" max="8197" width="13.85546875" style="77" customWidth="1"/>
    <col min="8198" max="8198" width="13.7109375" style="77" bestFit="1" customWidth="1"/>
    <col min="8199" max="8199" width="12.28515625" style="77" customWidth="1"/>
    <col min="8200" max="8200" width="13.85546875" style="77" customWidth="1"/>
    <col min="8201" max="8201" width="11.28515625" style="77" customWidth="1"/>
    <col min="8202" max="8202" width="10.85546875" style="77" customWidth="1"/>
    <col min="8203" max="8203" width="13.28515625" style="77" bestFit="1" customWidth="1"/>
    <col min="8204" max="8204" width="13.28515625" style="77" customWidth="1"/>
    <col min="8205" max="8205" width="16.5703125" style="77" bestFit="1" customWidth="1"/>
    <col min="8206" max="8206" width="18.5703125" style="77" customWidth="1"/>
    <col min="8207" max="8207" width="13.28515625" style="77" bestFit="1" customWidth="1"/>
    <col min="8208" max="8208" width="0" style="77" hidden="1" customWidth="1"/>
    <col min="8209" max="8209" width="12.7109375" style="77" bestFit="1" customWidth="1"/>
    <col min="8210" max="8449" width="11.5703125" style="77"/>
    <col min="8450" max="8450" width="10.140625" style="77" customWidth="1"/>
    <col min="8451" max="8451" width="27.140625" style="77" customWidth="1"/>
    <col min="8452" max="8452" width="10" style="77" customWidth="1"/>
    <col min="8453" max="8453" width="13.85546875" style="77" customWidth="1"/>
    <col min="8454" max="8454" width="13.7109375" style="77" bestFit="1" customWidth="1"/>
    <col min="8455" max="8455" width="12.28515625" style="77" customWidth="1"/>
    <col min="8456" max="8456" width="13.85546875" style="77" customWidth="1"/>
    <col min="8457" max="8457" width="11.28515625" style="77" customWidth="1"/>
    <col min="8458" max="8458" width="10.85546875" style="77" customWidth="1"/>
    <col min="8459" max="8459" width="13.28515625" style="77" bestFit="1" customWidth="1"/>
    <col min="8460" max="8460" width="13.28515625" style="77" customWidth="1"/>
    <col min="8461" max="8461" width="16.5703125" style="77" bestFit="1" customWidth="1"/>
    <col min="8462" max="8462" width="18.5703125" style="77" customWidth="1"/>
    <col min="8463" max="8463" width="13.28515625" style="77" bestFit="1" customWidth="1"/>
    <col min="8464" max="8464" width="0" style="77" hidden="1" customWidth="1"/>
    <col min="8465" max="8465" width="12.7109375" style="77" bestFit="1" customWidth="1"/>
    <col min="8466" max="8705" width="11.5703125" style="77"/>
    <col min="8706" max="8706" width="10.140625" style="77" customWidth="1"/>
    <col min="8707" max="8707" width="27.140625" style="77" customWidth="1"/>
    <col min="8708" max="8708" width="10" style="77" customWidth="1"/>
    <col min="8709" max="8709" width="13.85546875" style="77" customWidth="1"/>
    <col min="8710" max="8710" width="13.7109375" style="77" bestFit="1" customWidth="1"/>
    <col min="8711" max="8711" width="12.28515625" style="77" customWidth="1"/>
    <col min="8712" max="8712" width="13.85546875" style="77" customWidth="1"/>
    <col min="8713" max="8713" width="11.28515625" style="77" customWidth="1"/>
    <col min="8714" max="8714" width="10.85546875" style="77" customWidth="1"/>
    <col min="8715" max="8715" width="13.28515625" style="77" bestFit="1" customWidth="1"/>
    <col min="8716" max="8716" width="13.28515625" style="77" customWidth="1"/>
    <col min="8717" max="8717" width="16.5703125" style="77" bestFit="1" customWidth="1"/>
    <col min="8718" max="8718" width="18.5703125" style="77" customWidth="1"/>
    <col min="8719" max="8719" width="13.28515625" style="77" bestFit="1" customWidth="1"/>
    <col min="8720" max="8720" width="0" style="77" hidden="1" customWidth="1"/>
    <col min="8721" max="8721" width="12.7109375" style="77" bestFit="1" customWidth="1"/>
    <col min="8722" max="8961" width="11.5703125" style="77"/>
    <col min="8962" max="8962" width="10.140625" style="77" customWidth="1"/>
    <col min="8963" max="8963" width="27.140625" style="77" customWidth="1"/>
    <col min="8964" max="8964" width="10" style="77" customWidth="1"/>
    <col min="8965" max="8965" width="13.85546875" style="77" customWidth="1"/>
    <col min="8966" max="8966" width="13.7109375" style="77" bestFit="1" customWidth="1"/>
    <col min="8967" max="8967" width="12.28515625" style="77" customWidth="1"/>
    <col min="8968" max="8968" width="13.85546875" style="77" customWidth="1"/>
    <col min="8969" max="8969" width="11.28515625" style="77" customWidth="1"/>
    <col min="8970" max="8970" width="10.85546875" style="77" customWidth="1"/>
    <col min="8971" max="8971" width="13.28515625" style="77" bestFit="1" customWidth="1"/>
    <col min="8972" max="8972" width="13.28515625" style="77" customWidth="1"/>
    <col min="8973" max="8973" width="16.5703125" style="77" bestFit="1" customWidth="1"/>
    <col min="8974" max="8974" width="18.5703125" style="77" customWidth="1"/>
    <col min="8975" max="8975" width="13.28515625" style="77" bestFit="1" customWidth="1"/>
    <col min="8976" max="8976" width="0" style="77" hidden="1" customWidth="1"/>
    <col min="8977" max="8977" width="12.7109375" style="77" bestFit="1" customWidth="1"/>
    <col min="8978" max="9217" width="11.5703125" style="77"/>
    <col min="9218" max="9218" width="10.140625" style="77" customWidth="1"/>
    <col min="9219" max="9219" width="27.140625" style="77" customWidth="1"/>
    <col min="9220" max="9220" width="10" style="77" customWidth="1"/>
    <col min="9221" max="9221" width="13.85546875" style="77" customWidth="1"/>
    <col min="9222" max="9222" width="13.7109375" style="77" bestFit="1" customWidth="1"/>
    <col min="9223" max="9223" width="12.28515625" style="77" customWidth="1"/>
    <col min="9224" max="9224" width="13.85546875" style="77" customWidth="1"/>
    <col min="9225" max="9225" width="11.28515625" style="77" customWidth="1"/>
    <col min="9226" max="9226" width="10.85546875" style="77" customWidth="1"/>
    <col min="9227" max="9227" width="13.28515625" style="77" bestFit="1" customWidth="1"/>
    <col min="9228" max="9228" width="13.28515625" style="77" customWidth="1"/>
    <col min="9229" max="9229" width="16.5703125" style="77" bestFit="1" customWidth="1"/>
    <col min="9230" max="9230" width="18.5703125" style="77" customWidth="1"/>
    <col min="9231" max="9231" width="13.28515625" style="77" bestFit="1" customWidth="1"/>
    <col min="9232" max="9232" width="0" style="77" hidden="1" customWidth="1"/>
    <col min="9233" max="9233" width="12.7109375" style="77" bestFit="1" customWidth="1"/>
    <col min="9234" max="9473" width="11.5703125" style="77"/>
    <col min="9474" max="9474" width="10.140625" style="77" customWidth="1"/>
    <col min="9475" max="9475" width="27.140625" style="77" customWidth="1"/>
    <col min="9476" max="9476" width="10" style="77" customWidth="1"/>
    <col min="9477" max="9477" width="13.85546875" style="77" customWidth="1"/>
    <col min="9478" max="9478" width="13.7109375" style="77" bestFit="1" customWidth="1"/>
    <col min="9479" max="9479" width="12.28515625" style="77" customWidth="1"/>
    <col min="9480" max="9480" width="13.85546875" style="77" customWidth="1"/>
    <col min="9481" max="9481" width="11.28515625" style="77" customWidth="1"/>
    <col min="9482" max="9482" width="10.85546875" style="77" customWidth="1"/>
    <col min="9483" max="9483" width="13.28515625" style="77" bestFit="1" customWidth="1"/>
    <col min="9484" max="9484" width="13.28515625" style="77" customWidth="1"/>
    <col min="9485" max="9485" width="16.5703125" style="77" bestFit="1" customWidth="1"/>
    <col min="9486" max="9486" width="18.5703125" style="77" customWidth="1"/>
    <col min="9487" max="9487" width="13.28515625" style="77" bestFit="1" customWidth="1"/>
    <col min="9488" max="9488" width="0" style="77" hidden="1" customWidth="1"/>
    <col min="9489" max="9489" width="12.7109375" style="77" bestFit="1" customWidth="1"/>
    <col min="9490" max="9729" width="11.5703125" style="77"/>
    <col min="9730" max="9730" width="10.140625" style="77" customWidth="1"/>
    <col min="9731" max="9731" width="27.140625" style="77" customWidth="1"/>
    <col min="9732" max="9732" width="10" style="77" customWidth="1"/>
    <col min="9733" max="9733" width="13.85546875" style="77" customWidth="1"/>
    <col min="9734" max="9734" width="13.7109375" style="77" bestFit="1" customWidth="1"/>
    <col min="9735" max="9735" width="12.28515625" style="77" customWidth="1"/>
    <col min="9736" max="9736" width="13.85546875" style="77" customWidth="1"/>
    <col min="9737" max="9737" width="11.28515625" style="77" customWidth="1"/>
    <col min="9738" max="9738" width="10.85546875" style="77" customWidth="1"/>
    <col min="9739" max="9739" width="13.28515625" style="77" bestFit="1" customWidth="1"/>
    <col min="9740" max="9740" width="13.28515625" style="77" customWidth="1"/>
    <col min="9741" max="9741" width="16.5703125" style="77" bestFit="1" customWidth="1"/>
    <col min="9742" max="9742" width="18.5703125" style="77" customWidth="1"/>
    <col min="9743" max="9743" width="13.28515625" style="77" bestFit="1" customWidth="1"/>
    <col min="9744" max="9744" width="0" style="77" hidden="1" customWidth="1"/>
    <col min="9745" max="9745" width="12.7109375" style="77" bestFit="1" customWidth="1"/>
    <col min="9746" max="9985" width="11.5703125" style="77"/>
    <col min="9986" max="9986" width="10.140625" style="77" customWidth="1"/>
    <col min="9987" max="9987" width="27.140625" style="77" customWidth="1"/>
    <col min="9988" max="9988" width="10" style="77" customWidth="1"/>
    <col min="9989" max="9989" width="13.85546875" style="77" customWidth="1"/>
    <col min="9990" max="9990" width="13.7109375" style="77" bestFit="1" customWidth="1"/>
    <col min="9991" max="9991" width="12.28515625" style="77" customWidth="1"/>
    <col min="9992" max="9992" width="13.85546875" style="77" customWidth="1"/>
    <col min="9993" max="9993" width="11.28515625" style="77" customWidth="1"/>
    <col min="9994" max="9994" width="10.85546875" style="77" customWidth="1"/>
    <col min="9995" max="9995" width="13.28515625" style="77" bestFit="1" customWidth="1"/>
    <col min="9996" max="9996" width="13.28515625" style="77" customWidth="1"/>
    <col min="9997" max="9997" width="16.5703125" style="77" bestFit="1" customWidth="1"/>
    <col min="9998" max="9998" width="18.5703125" style="77" customWidth="1"/>
    <col min="9999" max="9999" width="13.28515625" style="77" bestFit="1" customWidth="1"/>
    <col min="10000" max="10000" width="0" style="77" hidden="1" customWidth="1"/>
    <col min="10001" max="10001" width="12.7109375" style="77" bestFit="1" customWidth="1"/>
    <col min="10002" max="10241" width="11.5703125" style="77"/>
    <col min="10242" max="10242" width="10.140625" style="77" customWidth="1"/>
    <col min="10243" max="10243" width="27.140625" style="77" customWidth="1"/>
    <col min="10244" max="10244" width="10" style="77" customWidth="1"/>
    <col min="10245" max="10245" width="13.85546875" style="77" customWidth="1"/>
    <col min="10246" max="10246" width="13.7109375" style="77" bestFit="1" customWidth="1"/>
    <col min="10247" max="10247" width="12.28515625" style="77" customWidth="1"/>
    <col min="10248" max="10248" width="13.85546875" style="77" customWidth="1"/>
    <col min="10249" max="10249" width="11.28515625" style="77" customWidth="1"/>
    <col min="10250" max="10250" width="10.85546875" style="77" customWidth="1"/>
    <col min="10251" max="10251" width="13.28515625" style="77" bestFit="1" customWidth="1"/>
    <col min="10252" max="10252" width="13.28515625" style="77" customWidth="1"/>
    <col min="10253" max="10253" width="16.5703125" style="77" bestFit="1" customWidth="1"/>
    <col min="10254" max="10254" width="18.5703125" style="77" customWidth="1"/>
    <col min="10255" max="10255" width="13.28515625" style="77" bestFit="1" customWidth="1"/>
    <col min="10256" max="10256" width="0" style="77" hidden="1" customWidth="1"/>
    <col min="10257" max="10257" width="12.7109375" style="77" bestFit="1" customWidth="1"/>
    <col min="10258" max="10497" width="11.5703125" style="77"/>
    <col min="10498" max="10498" width="10.140625" style="77" customWidth="1"/>
    <col min="10499" max="10499" width="27.140625" style="77" customWidth="1"/>
    <col min="10500" max="10500" width="10" style="77" customWidth="1"/>
    <col min="10501" max="10501" width="13.85546875" style="77" customWidth="1"/>
    <col min="10502" max="10502" width="13.7109375" style="77" bestFit="1" customWidth="1"/>
    <col min="10503" max="10503" width="12.28515625" style="77" customWidth="1"/>
    <col min="10504" max="10504" width="13.85546875" style="77" customWidth="1"/>
    <col min="10505" max="10505" width="11.28515625" style="77" customWidth="1"/>
    <col min="10506" max="10506" width="10.85546875" style="77" customWidth="1"/>
    <col min="10507" max="10507" width="13.28515625" style="77" bestFit="1" customWidth="1"/>
    <col min="10508" max="10508" width="13.28515625" style="77" customWidth="1"/>
    <col min="10509" max="10509" width="16.5703125" style="77" bestFit="1" customWidth="1"/>
    <col min="10510" max="10510" width="18.5703125" style="77" customWidth="1"/>
    <col min="10511" max="10511" width="13.28515625" style="77" bestFit="1" customWidth="1"/>
    <col min="10512" max="10512" width="0" style="77" hidden="1" customWidth="1"/>
    <col min="10513" max="10513" width="12.7109375" style="77" bestFit="1" customWidth="1"/>
    <col min="10514" max="10753" width="11.5703125" style="77"/>
    <col min="10754" max="10754" width="10.140625" style="77" customWidth="1"/>
    <col min="10755" max="10755" width="27.140625" style="77" customWidth="1"/>
    <col min="10756" max="10756" width="10" style="77" customWidth="1"/>
    <col min="10757" max="10757" width="13.85546875" style="77" customWidth="1"/>
    <col min="10758" max="10758" width="13.7109375" style="77" bestFit="1" customWidth="1"/>
    <col min="10759" max="10759" width="12.28515625" style="77" customWidth="1"/>
    <col min="10760" max="10760" width="13.85546875" style="77" customWidth="1"/>
    <col min="10761" max="10761" width="11.28515625" style="77" customWidth="1"/>
    <col min="10762" max="10762" width="10.85546875" style="77" customWidth="1"/>
    <col min="10763" max="10763" width="13.28515625" style="77" bestFit="1" customWidth="1"/>
    <col min="10764" max="10764" width="13.28515625" style="77" customWidth="1"/>
    <col min="10765" max="10765" width="16.5703125" style="77" bestFit="1" customWidth="1"/>
    <col min="10766" max="10766" width="18.5703125" style="77" customWidth="1"/>
    <col min="10767" max="10767" width="13.28515625" style="77" bestFit="1" customWidth="1"/>
    <col min="10768" max="10768" width="0" style="77" hidden="1" customWidth="1"/>
    <col min="10769" max="10769" width="12.7109375" style="77" bestFit="1" customWidth="1"/>
    <col min="10770" max="11009" width="11.5703125" style="77"/>
    <col min="11010" max="11010" width="10.140625" style="77" customWidth="1"/>
    <col min="11011" max="11011" width="27.140625" style="77" customWidth="1"/>
    <col min="11012" max="11012" width="10" style="77" customWidth="1"/>
    <col min="11013" max="11013" width="13.85546875" style="77" customWidth="1"/>
    <col min="11014" max="11014" width="13.7109375" style="77" bestFit="1" customWidth="1"/>
    <col min="11015" max="11015" width="12.28515625" style="77" customWidth="1"/>
    <col min="11016" max="11016" width="13.85546875" style="77" customWidth="1"/>
    <col min="11017" max="11017" width="11.28515625" style="77" customWidth="1"/>
    <col min="11018" max="11018" width="10.85546875" style="77" customWidth="1"/>
    <col min="11019" max="11019" width="13.28515625" style="77" bestFit="1" customWidth="1"/>
    <col min="11020" max="11020" width="13.28515625" style="77" customWidth="1"/>
    <col min="11021" max="11021" width="16.5703125" style="77" bestFit="1" customWidth="1"/>
    <col min="11022" max="11022" width="18.5703125" style="77" customWidth="1"/>
    <col min="11023" max="11023" width="13.28515625" style="77" bestFit="1" customWidth="1"/>
    <col min="11024" max="11024" width="0" style="77" hidden="1" customWidth="1"/>
    <col min="11025" max="11025" width="12.7109375" style="77" bestFit="1" customWidth="1"/>
    <col min="11026" max="11265" width="11.5703125" style="77"/>
    <col min="11266" max="11266" width="10.140625" style="77" customWidth="1"/>
    <col min="11267" max="11267" width="27.140625" style="77" customWidth="1"/>
    <col min="11268" max="11268" width="10" style="77" customWidth="1"/>
    <col min="11269" max="11269" width="13.85546875" style="77" customWidth="1"/>
    <col min="11270" max="11270" width="13.7109375" style="77" bestFit="1" customWidth="1"/>
    <col min="11271" max="11271" width="12.28515625" style="77" customWidth="1"/>
    <col min="11272" max="11272" width="13.85546875" style="77" customWidth="1"/>
    <col min="11273" max="11273" width="11.28515625" style="77" customWidth="1"/>
    <col min="11274" max="11274" width="10.85546875" style="77" customWidth="1"/>
    <col min="11275" max="11275" width="13.28515625" style="77" bestFit="1" customWidth="1"/>
    <col min="11276" max="11276" width="13.28515625" style="77" customWidth="1"/>
    <col min="11277" max="11277" width="16.5703125" style="77" bestFit="1" customWidth="1"/>
    <col min="11278" max="11278" width="18.5703125" style="77" customWidth="1"/>
    <col min="11279" max="11279" width="13.28515625" style="77" bestFit="1" customWidth="1"/>
    <col min="11280" max="11280" width="0" style="77" hidden="1" customWidth="1"/>
    <col min="11281" max="11281" width="12.7109375" style="77" bestFit="1" customWidth="1"/>
    <col min="11282" max="11521" width="11.5703125" style="77"/>
    <col min="11522" max="11522" width="10.140625" style="77" customWidth="1"/>
    <col min="11523" max="11523" width="27.140625" style="77" customWidth="1"/>
    <col min="11524" max="11524" width="10" style="77" customWidth="1"/>
    <col min="11525" max="11525" width="13.85546875" style="77" customWidth="1"/>
    <col min="11526" max="11526" width="13.7109375" style="77" bestFit="1" customWidth="1"/>
    <col min="11527" max="11527" width="12.28515625" style="77" customWidth="1"/>
    <col min="11528" max="11528" width="13.85546875" style="77" customWidth="1"/>
    <col min="11529" max="11529" width="11.28515625" style="77" customWidth="1"/>
    <col min="11530" max="11530" width="10.85546875" style="77" customWidth="1"/>
    <col min="11531" max="11531" width="13.28515625" style="77" bestFit="1" customWidth="1"/>
    <col min="11532" max="11532" width="13.28515625" style="77" customWidth="1"/>
    <col min="11533" max="11533" width="16.5703125" style="77" bestFit="1" customWidth="1"/>
    <col min="11534" max="11534" width="18.5703125" style="77" customWidth="1"/>
    <col min="11535" max="11535" width="13.28515625" style="77" bestFit="1" customWidth="1"/>
    <col min="11536" max="11536" width="0" style="77" hidden="1" customWidth="1"/>
    <col min="11537" max="11537" width="12.7109375" style="77" bestFit="1" customWidth="1"/>
    <col min="11538" max="11777" width="11.5703125" style="77"/>
    <col min="11778" max="11778" width="10.140625" style="77" customWidth="1"/>
    <col min="11779" max="11779" width="27.140625" style="77" customWidth="1"/>
    <col min="11780" max="11780" width="10" style="77" customWidth="1"/>
    <col min="11781" max="11781" width="13.85546875" style="77" customWidth="1"/>
    <col min="11782" max="11782" width="13.7109375" style="77" bestFit="1" customWidth="1"/>
    <col min="11783" max="11783" width="12.28515625" style="77" customWidth="1"/>
    <col min="11784" max="11784" width="13.85546875" style="77" customWidth="1"/>
    <col min="11785" max="11785" width="11.28515625" style="77" customWidth="1"/>
    <col min="11786" max="11786" width="10.85546875" style="77" customWidth="1"/>
    <col min="11787" max="11787" width="13.28515625" style="77" bestFit="1" customWidth="1"/>
    <col min="11788" max="11788" width="13.28515625" style="77" customWidth="1"/>
    <col min="11789" max="11789" width="16.5703125" style="77" bestFit="1" customWidth="1"/>
    <col min="11790" max="11790" width="18.5703125" style="77" customWidth="1"/>
    <col min="11791" max="11791" width="13.28515625" style="77" bestFit="1" customWidth="1"/>
    <col min="11792" max="11792" width="0" style="77" hidden="1" customWidth="1"/>
    <col min="11793" max="11793" width="12.7109375" style="77" bestFit="1" customWidth="1"/>
    <col min="11794" max="12033" width="11.5703125" style="77"/>
    <col min="12034" max="12034" width="10.140625" style="77" customWidth="1"/>
    <col min="12035" max="12035" width="27.140625" style="77" customWidth="1"/>
    <col min="12036" max="12036" width="10" style="77" customWidth="1"/>
    <col min="12037" max="12037" width="13.85546875" style="77" customWidth="1"/>
    <col min="12038" max="12038" width="13.7109375" style="77" bestFit="1" customWidth="1"/>
    <col min="12039" max="12039" width="12.28515625" style="77" customWidth="1"/>
    <col min="12040" max="12040" width="13.85546875" style="77" customWidth="1"/>
    <col min="12041" max="12041" width="11.28515625" style="77" customWidth="1"/>
    <col min="12042" max="12042" width="10.85546875" style="77" customWidth="1"/>
    <col min="12043" max="12043" width="13.28515625" style="77" bestFit="1" customWidth="1"/>
    <col min="12044" max="12044" width="13.28515625" style="77" customWidth="1"/>
    <col min="12045" max="12045" width="16.5703125" style="77" bestFit="1" customWidth="1"/>
    <col min="12046" max="12046" width="18.5703125" style="77" customWidth="1"/>
    <col min="12047" max="12047" width="13.28515625" style="77" bestFit="1" customWidth="1"/>
    <col min="12048" max="12048" width="0" style="77" hidden="1" customWidth="1"/>
    <col min="12049" max="12049" width="12.7109375" style="77" bestFit="1" customWidth="1"/>
    <col min="12050" max="12289" width="11.5703125" style="77"/>
    <col min="12290" max="12290" width="10.140625" style="77" customWidth="1"/>
    <col min="12291" max="12291" width="27.140625" style="77" customWidth="1"/>
    <col min="12292" max="12292" width="10" style="77" customWidth="1"/>
    <col min="12293" max="12293" width="13.85546875" style="77" customWidth="1"/>
    <col min="12294" max="12294" width="13.7109375" style="77" bestFit="1" customWidth="1"/>
    <col min="12295" max="12295" width="12.28515625" style="77" customWidth="1"/>
    <col min="12296" max="12296" width="13.85546875" style="77" customWidth="1"/>
    <col min="12297" max="12297" width="11.28515625" style="77" customWidth="1"/>
    <col min="12298" max="12298" width="10.85546875" style="77" customWidth="1"/>
    <col min="12299" max="12299" width="13.28515625" style="77" bestFit="1" customWidth="1"/>
    <col min="12300" max="12300" width="13.28515625" style="77" customWidth="1"/>
    <col min="12301" max="12301" width="16.5703125" style="77" bestFit="1" customWidth="1"/>
    <col min="12302" max="12302" width="18.5703125" style="77" customWidth="1"/>
    <col min="12303" max="12303" width="13.28515625" style="77" bestFit="1" customWidth="1"/>
    <col min="12304" max="12304" width="0" style="77" hidden="1" customWidth="1"/>
    <col min="12305" max="12305" width="12.7109375" style="77" bestFit="1" customWidth="1"/>
    <col min="12306" max="12545" width="11.5703125" style="77"/>
    <col min="12546" max="12546" width="10.140625" style="77" customWidth="1"/>
    <col min="12547" max="12547" width="27.140625" style="77" customWidth="1"/>
    <col min="12548" max="12548" width="10" style="77" customWidth="1"/>
    <col min="12549" max="12549" width="13.85546875" style="77" customWidth="1"/>
    <col min="12550" max="12550" width="13.7109375" style="77" bestFit="1" customWidth="1"/>
    <col min="12551" max="12551" width="12.28515625" style="77" customWidth="1"/>
    <col min="12552" max="12552" width="13.85546875" style="77" customWidth="1"/>
    <col min="12553" max="12553" width="11.28515625" style="77" customWidth="1"/>
    <col min="12554" max="12554" width="10.85546875" style="77" customWidth="1"/>
    <col min="12555" max="12555" width="13.28515625" style="77" bestFit="1" customWidth="1"/>
    <col min="12556" max="12556" width="13.28515625" style="77" customWidth="1"/>
    <col min="12557" max="12557" width="16.5703125" style="77" bestFit="1" customWidth="1"/>
    <col min="12558" max="12558" width="18.5703125" style="77" customWidth="1"/>
    <col min="12559" max="12559" width="13.28515625" style="77" bestFit="1" customWidth="1"/>
    <col min="12560" max="12560" width="0" style="77" hidden="1" customWidth="1"/>
    <col min="12561" max="12561" width="12.7109375" style="77" bestFit="1" customWidth="1"/>
    <col min="12562" max="12801" width="11.5703125" style="77"/>
    <col min="12802" max="12802" width="10.140625" style="77" customWidth="1"/>
    <col min="12803" max="12803" width="27.140625" style="77" customWidth="1"/>
    <col min="12804" max="12804" width="10" style="77" customWidth="1"/>
    <col min="12805" max="12805" width="13.85546875" style="77" customWidth="1"/>
    <col min="12806" max="12806" width="13.7109375" style="77" bestFit="1" customWidth="1"/>
    <col min="12807" max="12807" width="12.28515625" style="77" customWidth="1"/>
    <col min="12808" max="12808" width="13.85546875" style="77" customWidth="1"/>
    <col min="12809" max="12809" width="11.28515625" style="77" customWidth="1"/>
    <col min="12810" max="12810" width="10.85546875" style="77" customWidth="1"/>
    <col min="12811" max="12811" width="13.28515625" style="77" bestFit="1" customWidth="1"/>
    <col min="12812" max="12812" width="13.28515625" style="77" customWidth="1"/>
    <col min="12813" max="12813" width="16.5703125" style="77" bestFit="1" customWidth="1"/>
    <col min="12814" max="12814" width="18.5703125" style="77" customWidth="1"/>
    <col min="12815" max="12815" width="13.28515625" style="77" bestFit="1" customWidth="1"/>
    <col min="12816" max="12816" width="0" style="77" hidden="1" customWidth="1"/>
    <col min="12817" max="12817" width="12.7109375" style="77" bestFit="1" customWidth="1"/>
    <col min="12818" max="13057" width="11.5703125" style="77"/>
    <col min="13058" max="13058" width="10.140625" style="77" customWidth="1"/>
    <col min="13059" max="13059" width="27.140625" style="77" customWidth="1"/>
    <col min="13060" max="13060" width="10" style="77" customWidth="1"/>
    <col min="13061" max="13061" width="13.85546875" style="77" customWidth="1"/>
    <col min="13062" max="13062" width="13.7109375" style="77" bestFit="1" customWidth="1"/>
    <col min="13063" max="13063" width="12.28515625" style="77" customWidth="1"/>
    <col min="13064" max="13064" width="13.85546875" style="77" customWidth="1"/>
    <col min="13065" max="13065" width="11.28515625" style="77" customWidth="1"/>
    <col min="13066" max="13066" width="10.85546875" style="77" customWidth="1"/>
    <col min="13067" max="13067" width="13.28515625" style="77" bestFit="1" customWidth="1"/>
    <col min="13068" max="13068" width="13.28515625" style="77" customWidth="1"/>
    <col min="13069" max="13069" width="16.5703125" style="77" bestFit="1" customWidth="1"/>
    <col min="13070" max="13070" width="18.5703125" style="77" customWidth="1"/>
    <col min="13071" max="13071" width="13.28515625" style="77" bestFit="1" customWidth="1"/>
    <col min="13072" max="13072" width="0" style="77" hidden="1" customWidth="1"/>
    <col min="13073" max="13073" width="12.7109375" style="77" bestFit="1" customWidth="1"/>
    <col min="13074" max="13313" width="11.5703125" style="77"/>
    <col min="13314" max="13314" width="10.140625" style="77" customWidth="1"/>
    <col min="13315" max="13315" width="27.140625" style="77" customWidth="1"/>
    <col min="13316" max="13316" width="10" style="77" customWidth="1"/>
    <col min="13317" max="13317" width="13.85546875" style="77" customWidth="1"/>
    <col min="13318" max="13318" width="13.7109375" style="77" bestFit="1" customWidth="1"/>
    <col min="13319" max="13319" width="12.28515625" style="77" customWidth="1"/>
    <col min="13320" max="13320" width="13.85546875" style="77" customWidth="1"/>
    <col min="13321" max="13321" width="11.28515625" style="77" customWidth="1"/>
    <col min="13322" max="13322" width="10.85546875" style="77" customWidth="1"/>
    <col min="13323" max="13323" width="13.28515625" style="77" bestFit="1" customWidth="1"/>
    <col min="13324" max="13324" width="13.28515625" style="77" customWidth="1"/>
    <col min="13325" max="13325" width="16.5703125" style="77" bestFit="1" customWidth="1"/>
    <col min="13326" max="13326" width="18.5703125" style="77" customWidth="1"/>
    <col min="13327" max="13327" width="13.28515625" style="77" bestFit="1" customWidth="1"/>
    <col min="13328" max="13328" width="0" style="77" hidden="1" customWidth="1"/>
    <col min="13329" max="13329" width="12.7109375" style="77" bestFit="1" customWidth="1"/>
    <col min="13330" max="13569" width="11.5703125" style="77"/>
    <col min="13570" max="13570" width="10.140625" style="77" customWidth="1"/>
    <col min="13571" max="13571" width="27.140625" style="77" customWidth="1"/>
    <col min="13572" max="13572" width="10" style="77" customWidth="1"/>
    <col min="13573" max="13573" width="13.85546875" style="77" customWidth="1"/>
    <col min="13574" max="13574" width="13.7109375" style="77" bestFit="1" customWidth="1"/>
    <col min="13575" max="13575" width="12.28515625" style="77" customWidth="1"/>
    <col min="13576" max="13576" width="13.85546875" style="77" customWidth="1"/>
    <col min="13577" max="13577" width="11.28515625" style="77" customWidth="1"/>
    <col min="13578" max="13578" width="10.85546875" style="77" customWidth="1"/>
    <col min="13579" max="13579" width="13.28515625" style="77" bestFit="1" customWidth="1"/>
    <col min="13580" max="13580" width="13.28515625" style="77" customWidth="1"/>
    <col min="13581" max="13581" width="16.5703125" style="77" bestFit="1" customWidth="1"/>
    <col min="13582" max="13582" width="18.5703125" style="77" customWidth="1"/>
    <col min="13583" max="13583" width="13.28515625" style="77" bestFit="1" customWidth="1"/>
    <col min="13584" max="13584" width="0" style="77" hidden="1" customWidth="1"/>
    <col min="13585" max="13585" width="12.7109375" style="77" bestFit="1" customWidth="1"/>
    <col min="13586" max="13825" width="11.5703125" style="77"/>
    <col min="13826" max="13826" width="10.140625" style="77" customWidth="1"/>
    <col min="13827" max="13827" width="27.140625" style="77" customWidth="1"/>
    <col min="13828" max="13828" width="10" style="77" customWidth="1"/>
    <col min="13829" max="13829" width="13.85546875" style="77" customWidth="1"/>
    <col min="13830" max="13830" width="13.7109375" style="77" bestFit="1" customWidth="1"/>
    <col min="13831" max="13831" width="12.28515625" style="77" customWidth="1"/>
    <col min="13832" max="13832" width="13.85546875" style="77" customWidth="1"/>
    <col min="13833" max="13833" width="11.28515625" style="77" customWidth="1"/>
    <col min="13834" max="13834" width="10.85546875" style="77" customWidth="1"/>
    <col min="13835" max="13835" width="13.28515625" style="77" bestFit="1" customWidth="1"/>
    <col min="13836" max="13836" width="13.28515625" style="77" customWidth="1"/>
    <col min="13837" max="13837" width="16.5703125" style="77" bestFit="1" customWidth="1"/>
    <col min="13838" max="13838" width="18.5703125" style="77" customWidth="1"/>
    <col min="13839" max="13839" width="13.28515625" style="77" bestFit="1" customWidth="1"/>
    <col min="13840" max="13840" width="0" style="77" hidden="1" customWidth="1"/>
    <col min="13841" max="13841" width="12.7109375" style="77" bestFit="1" customWidth="1"/>
    <col min="13842" max="14081" width="11.5703125" style="77"/>
    <col min="14082" max="14082" width="10.140625" style="77" customWidth="1"/>
    <col min="14083" max="14083" width="27.140625" style="77" customWidth="1"/>
    <col min="14084" max="14084" width="10" style="77" customWidth="1"/>
    <col min="14085" max="14085" width="13.85546875" style="77" customWidth="1"/>
    <col min="14086" max="14086" width="13.7109375" style="77" bestFit="1" customWidth="1"/>
    <col min="14087" max="14087" width="12.28515625" style="77" customWidth="1"/>
    <col min="14088" max="14088" width="13.85546875" style="77" customWidth="1"/>
    <col min="14089" max="14089" width="11.28515625" style="77" customWidth="1"/>
    <col min="14090" max="14090" width="10.85546875" style="77" customWidth="1"/>
    <col min="14091" max="14091" width="13.28515625" style="77" bestFit="1" customWidth="1"/>
    <col min="14092" max="14092" width="13.28515625" style="77" customWidth="1"/>
    <col min="14093" max="14093" width="16.5703125" style="77" bestFit="1" customWidth="1"/>
    <col min="14094" max="14094" width="18.5703125" style="77" customWidth="1"/>
    <col min="14095" max="14095" width="13.28515625" style="77" bestFit="1" customWidth="1"/>
    <col min="14096" max="14096" width="0" style="77" hidden="1" customWidth="1"/>
    <col min="14097" max="14097" width="12.7109375" style="77" bestFit="1" customWidth="1"/>
    <col min="14098" max="14337" width="11.5703125" style="77"/>
    <col min="14338" max="14338" width="10.140625" style="77" customWidth="1"/>
    <col min="14339" max="14339" width="27.140625" style="77" customWidth="1"/>
    <col min="14340" max="14340" width="10" style="77" customWidth="1"/>
    <col min="14341" max="14341" width="13.85546875" style="77" customWidth="1"/>
    <col min="14342" max="14342" width="13.7109375" style="77" bestFit="1" customWidth="1"/>
    <col min="14343" max="14343" width="12.28515625" style="77" customWidth="1"/>
    <col min="14344" max="14344" width="13.85546875" style="77" customWidth="1"/>
    <col min="14345" max="14345" width="11.28515625" style="77" customWidth="1"/>
    <col min="14346" max="14346" width="10.85546875" style="77" customWidth="1"/>
    <col min="14347" max="14347" width="13.28515625" style="77" bestFit="1" customWidth="1"/>
    <col min="14348" max="14348" width="13.28515625" style="77" customWidth="1"/>
    <col min="14349" max="14349" width="16.5703125" style="77" bestFit="1" customWidth="1"/>
    <col min="14350" max="14350" width="18.5703125" style="77" customWidth="1"/>
    <col min="14351" max="14351" width="13.28515625" style="77" bestFit="1" customWidth="1"/>
    <col min="14352" max="14352" width="0" style="77" hidden="1" customWidth="1"/>
    <col min="14353" max="14353" width="12.7109375" style="77" bestFit="1" customWidth="1"/>
    <col min="14354" max="14593" width="11.5703125" style="77"/>
    <col min="14594" max="14594" width="10.140625" style="77" customWidth="1"/>
    <col min="14595" max="14595" width="27.140625" style="77" customWidth="1"/>
    <col min="14596" max="14596" width="10" style="77" customWidth="1"/>
    <col min="14597" max="14597" width="13.85546875" style="77" customWidth="1"/>
    <col min="14598" max="14598" width="13.7109375" style="77" bestFit="1" customWidth="1"/>
    <col min="14599" max="14599" width="12.28515625" style="77" customWidth="1"/>
    <col min="14600" max="14600" width="13.85546875" style="77" customWidth="1"/>
    <col min="14601" max="14601" width="11.28515625" style="77" customWidth="1"/>
    <col min="14602" max="14602" width="10.85546875" style="77" customWidth="1"/>
    <col min="14603" max="14603" width="13.28515625" style="77" bestFit="1" customWidth="1"/>
    <col min="14604" max="14604" width="13.28515625" style="77" customWidth="1"/>
    <col min="14605" max="14605" width="16.5703125" style="77" bestFit="1" customWidth="1"/>
    <col min="14606" max="14606" width="18.5703125" style="77" customWidth="1"/>
    <col min="14607" max="14607" width="13.28515625" style="77" bestFit="1" customWidth="1"/>
    <col min="14608" max="14608" width="0" style="77" hidden="1" customWidth="1"/>
    <col min="14609" max="14609" width="12.7109375" style="77" bestFit="1" customWidth="1"/>
    <col min="14610" max="14849" width="11.5703125" style="77"/>
    <col min="14850" max="14850" width="10.140625" style="77" customWidth="1"/>
    <col min="14851" max="14851" width="27.140625" style="77" customWidth="1"/>
    <col min="14852" max="14852" width="10" style="77" customWidth="1"/>
    <col min="14853" max="14853" width="13.85546875" style="77" customWidth="1"/>
    <col min="14854" max="14854" width="13.7109375" style="77" bestFit="1" customWidth="1"/>
    <col min="14855" max="14855" width="12.28515625" style="77" customWidth="1"/>
    <col min="14856" max="14856" width="13.85546875" style="77" customWidth="1"/>
    <col min="14857" max="14857" width="11.28515625" style="77" customWidth="1"/>
    <col min="14858" max="14858" width="10.85546875" style="77" customWidth="1"/>
    <col min="14859" max="14859" width="13.28515625" style="77" bestFit="1" customWidth="1"/>
    <col min="14860" max="14860" width="13.28515625" style="77" customWidth="1"/>
    <col min="14861" max="14861" width="16.5703125" style="77" bestFit="1" customWidth="1"/>
    <col min="14862" max="14862" width="18.5703125" style="77" customWidth="1"/>
    <col min="14863" max="14863" width="13.28515625" style="77" bestFit="1" customWidth="1"/>
    <col min="14864" max="14864" width="0" style="77" hidden="1" customWidth="1"/>
    <col min="14865" max="14865" width="12.7109375" style="77" bestFit="1" customWidth="1"/>
    <col min="14866" max="15105" width="11.5703125" style="77"/>
    <col min="15106" max="15106" width="10.140625" style="77" customWidth="1"/>
    <col min="15107" max="15107" width="27.140625" style="77" customWidth="1"/>
    <col min="15108" max="15108" width="10" style="77" customWidth="1"/>
    <col min="15109" max="15109" width="13.85546875" style="77" customWidth="1"/>
    <col min="15110" max="15110" width="13.7109375" style="77" bestFit="1" customWidth="1"/>
    <col min="15111" max="15111" width="12.28515625" style="77" customWidth="1"/>
    <col min="15112" max="15112" width="13.85546875" style="77" customWidth="1"/>
    <col min="15113" max="15113" width="11.28515625" style="77" customWidth="1"/>
    <col min="15114" max="15114" width="10.85546875" style="77" customWidth="1"/>
    <col min="15115" max="15115" width="13.28515625" style="77" bestFit="1" customWidth="1"/>
    <col min="15116" max="15116" width="13.28515625" style="77" customWidth="1"/>
    <col min="15117" max="15117" width="16.5703125" style="77" bestFit="1" customWidth="1"/>
    <col min="15118" max="15118" width="18.5703125" style="77" customWidth="1"/>
    <col min="15119" max="15119" width="13.28515625" style="77" bestFit="1" customWidth="1"/>
    <col min="15120" max="15120" width="0" style="77" hidden="1" customWidth="1"/>
    <col min="15121" max="15121" width="12.7109375" style="77" bestFit="1" customWidth="1"/>
    <col min="15122" max="15361" width="11.5703125" style="77"/>
    <col min="15362" max="15362" width="10.140625" style="77" customWidth="1"/>
    <col min="15363" max="15363" width="27.140625" style="77" customWidth="1"/>
    <col min="15364" max="15364" width="10" style="77" customWidth="1"/>
    <col min="15365" max="15365" width="13.85546875" style="77" customWidth="1"/>
    <col min="15366" max="15366" width="13.7109375" style="77" bestFit="1" customWidth="1"/>
    <col min="15367" max="15367" width="12.28515625" style="77" customWidth="1"/>
    <col min="15368" max="15368" width="13.85546875" style="77" customWidth="1"/>
    <col min="15369" max="15369" width="11.28515625" style="77" customWidth="1"/>
    <col min="15370" max="15370" width="10.85546875" style="77" customWidth="1"/>
    <col min="15371" max="15371" width="13.28515625" style="77" bestFit="1" customWidth="1"/>
    <col min="15372" max="15372" width="13.28515625" style="77" customWidth="1"/>
    <col min="15373" max="15373" width="16.5703125" style="77" bestFit="1" customWidth="1"/>
    <col min="15374" max="15374" width="18.5703125" style="77" customWidth="1"/>
    <col min="15375" max="15375" width="13.28515625" style="77" bestFit="1" customWidth="1"/>
    <col min="15376" max="15376" width="0" style="77" hidden="1" customWidth="1"/>
    <col min="15377" max="15377" width="12.7109375" style="77" bestFit="1" customWidth="1"/>
    <col min="15378" max="15617" width="11.5703125" style="77"/>
    <col min="15618" max="15618" width="10.140625" style="77" customWidth="1"/>
    <col min="15619" max="15619" width="27.140625" style="77" customWidth="1"/>
    <col min="15620" max="15620" width="10" style="77" customWidth="1"/>
    <col min="15621" max="15621" width="13.85546875" style="77" customWidth="1"/>
    <col min="15622" max="15622" width="13.7109375" style="77" bestFit="1" customWidth="1"/>
    <col min="15623" max="15623" width="12.28515625" style="77" customWidth="1"/>
    <col min="15624" max="15624" width="13.85546875" style="77" customWidth="1"/>
    <col min="15625" max="15625" width="11.28515625" style="77" customWidth="1"/>
    <col min="15626" max="15626" width="10.85546875" style="77" customWidth="1"/>
    <col min="15627" max="15627" width="13.28515625" style="77" bestFit="1" customWidth="1"/>
    <col min="15628" max="15628" width="13.28515625" style="77" customWidth="1"/>
    <col min="15629" max="15629" width="16.5703125" style="77" bestFit="1" customWidth="1"/>
    <col min="15630" max="15630" width="18.5703125" style="77" customWidth="1"/>
    <col min="15631" max="15631" width="13.28515625" style="77" bestFit="1" customWidth="1"/>
    <col min="15632" max="15632" width="0" style="77" hidden="1" customWidth="1"/>
    <col min="15633" max="15633" width="12.7109375" style="77" bestFit="1" customWidth="1"/>
    <col min="15634" max="15873" width="11.5703125" style="77"/>
    <col min="15874" max="15874" width="10.140625" style="77" customWidth="1"/>
    <col min="15875" max="15875" width="27.140625" style="77" customWidth="1"/>
    <col min="15876" max="15876" width="10" style="77" customWidth="1"/>
    <col min="15877" max="15877" width="13.85546875" style="77" customWidth="1"/>
    <col min="15878" max="15878" width="13.7109375" style="77" bestFit="1" customWidth="1"/>
    <col min="15879" max="15879" width="12.28515625" style="77" customWidth="1"/>
    <col min="15880" max="15880" width="13.85546875" style="77" customWidth="1"/>
    <col min="15881" max="15881" width="11.28515625" style="77" customWidth="1"/>
    <col min="15882" max="15882" width="10.85546875" style="77" customWidth="1"/>
    <col min="15883" max="15883" width="13.28515625" style="77" bestFit="1" customWidth="1"/>
    <col min="15884" max="15884" width="13.28515625" style="77" customWidth="1"/>
    <col min="15885" max="15885" width="16.5703125" style="77" bestFit="1" customWidth="1"/>
    <col min="15886" max="15886" width="18.5703125" style="77" customWidth="1"/>
    <col min="15887" max="15887" width="13.28515625" style="77" bestFit="1" customWidth="1"/>
    <col min="15888" max="15888" width="0" style="77" hidden="1" customWidth="1"/>
    <col min="15889" max="15889" width="12.7109375" style="77" bestFit="1" customWidth="1"/>
    <col min="15890" max="16129" width="11.5703125" style="77"/>
    <col min="16130" max="16130" width="10.140625" style="77" customWidth="1"/>
    <col min="16131" max="16131" width="27.140625" style="77" customWidth="1"/>
    <col min="16132" max="16132" width="10" style="77" customWidth="1"/>
    <col min="16133" max="16133" width="13.85546875" style="77" customWidth="1"/>
    <col min="16134" max="16134" width="13.7109375" style="77" bestFit="1" customWidth="1"/>
    <col min="16135" max="16135" width="12.28515625" style="77" customWidth="1"/>
    <col min="16136" max="16136" width="13.85546875" style="77" customWidth="1"/>
    <col min="16137" max="16137" width="11.28515625" style="77" customWidth="1"/>
    <col min="16138" max="16138" width="10.85546875" style="77" customWidth="1"/>
    <col min="16139" max="16139" width="13.28515625" style="77" bestFit="1" customWidth="1"/>
    <col min="16140" max="16140" width="13.28515625" style="77" customWidth="1"/>
    <col min="16141" max="16141" width="16.5703125" style="77" bestFit="1" customWidth="1"/>
    <col min="16142" max="16142" width="18.5703125" style="77" customWidth="1"/>
    <col min="16143" max="16143" width="13.28515625" style="77" bestFit="1" customWidth="1"/>
    <col min="16144" max="16144" width="0" style="77" hidden="1" customWidth="1"/>
    <col min="16145" max="16145" width="12.7109375" style="77" bestFit="1" customWidth="1"/>
    <col min="16146" max="16384" width="11.5703125" style="77"/>
  </cols>
  <sheetData>
    <row r="2" spans="2:15" ht="26.25" x14ac:dyDescent="0.4">
      <c r="B2" s="759" t="s">
        <v>0</v>
      </c>
      <c r="C2" s="759"/>
      <c r="D2" s="759"/>
      <c r="E2" s="759"/>
      <c r="F2" s="759"/>
      <c r="G2" s="759"/>
      <c r="H2" s="759"/>
      <c r="I2" s="759"/>
      <c r="J2" s="759"/>
      <c r="K2" s="759"/>
      <c r="L2" s="759"/>
      <c r="M2" s="759"/>
    </row>
    <row r="3" spans="2:15" ht="23.25" x14ac:dyDescent="0.35">
      <c r="B3" s="378"/>
      <c r="C3" s="378"/>
      <c r="D3" s="378"/>
      <c r="E3" s="378"/>
      <c r="F3" s="378"/>
      <c r="G3" s="378"/>
      <c r="H3" s="378"/>
      <c r="I3" s="378"/>
      <c r="J3" s="378"/>
      <c r="K3" s="378"/>
      <c r="L3" s="378"/>
      <c r="M3" s="378"/>
    </row>
    <row r="4" spans="2:15" ht="23.25" x14ac:dyDescent="0.35">
      <c r="B4" s="760" t="s">
        <v>187</v>
      </c>
      <c r="C4" s="760"/>
      <c r="D4" s="760"/>
      <c r="E4" s="760"/>
      <c r="F4" s="760"/>
      <c r="G4" s="760"/>
      <c r="H4" s="760"/>
      <c r="I4" s="760"/>
      <c r="J4" s="760"/>
      <c r="K4" s="760"/>
      <c r="L4" s="760"/>
      <c r="M4" s="760"/>
    </row>
    <row r="5" spans="2:15" ht="23.25" x14ac:dyDescent="0.35">
      <c r="B5" s="378"/>
      <c r="C5" s="378"/>
      <c r="D5" s="378"/>
      <c r="E5" s="378"/>
      <c r="F5" s="378"/>
      <c r="G5" s="378"/>
      <c r="H5" s="378"/>
      <c r="I5" s="378"/>
      <c r="J5" s="378"/>
      <c r="K5" s="379"/>
      <c r="L5" s="379"/>
      <c r="M5" s="379"/>
    </row>
    <row r="6" spans="2:15" ht="18" x14ac:dyDescent="0.25">
      <c r="B6" s="758" t="s">
        <v>738</v>
      </c>
      <c r="C6" s="758"/>
      <c r="D6" s="758"/>
      <c r="E6" s="758"/>
      <c r="F6" s="758"/>
      <c r="G6" s="758"/>
      <c r="H6" s="758"/>
      <c r="I6" s="758"/>
      <c r="J6" s="758"/>
      <c r="K6" s="758"/>
      <c r="L6" s="758"/>
      <c r="M6" s="758"/>
    </row>
    <row r="7" spans="2:15" ht="18" x14ac:dyDescent="0.25">
      <c r="B7" s="758" t="s">
        <v>102</v>
      </c>
      <c r="C7" s="758"/>
      <c r="D7" s="758"/>
      <c r="E7" s="758"/>
      <c r="F7" s="758"/>
      <c r="G7" s="758"/>
      <c r="H7" s="758"/>
      <c r="I7" s="758"/>
      <c r="J7" s="758"/>
      <c r="K7" s="758"/>
      <c r="L7" s="758"/>
      <c r="M7" s="758"/>
    </row>
    <row r="10" spans="2:15" ht="15" thickBot="1" x14ac:dyDescent="0.25"/>
    <row r="11" spans="2:15" ht="15" x14ac:dyDescent="0.25">
      <c r="B11" s="762" t="s">
        <v>188</v>
      </c>
      <c r="C11" s="764" t="s">
        <v>189</v>
      </c>
      <c r="D11" s="764"/>
      <c r="E11" s="764"/>
      <c r="F11" s="142" t="s">
        <v>190</v>
      </c>
      <c r="G11" s="142"/>
      <c r="H11" s="142"/>
      <c r="I11" s="142"/>
      <c r="J11" s="142"/>
      <c r="K11" s="764" t="s">
        <v>191</v>
      </c>
      <c r="L11" s="764"/>
      <c r="M11" s="764" t="s">
        <v>80</v>
      </c>
      <c r="N11" s="765"/>
    </row>
    <row r="12" spans="2:15" ht="26.25" thickBot="1" x14ac:dyDescent="0.25">
      <c r="B12" s="763"/>
      <c r="C12" s="143" t="s">
        <v>192</v>
      </c>
      <c r="D12" s="144" t="s">
        <v>193</v>
      </c>
      <c r="E12" s="143" t="s">
        <v>194</v>
      </c>
      <c r="F12" s="143" t="s">
        <v>195</v>
      </c>
      <c r="G12" s="145" t="s">
        <v>196</v>
      </c>
      <c r="H12" s="143" t="s">
        <v>197</v>
      </c>
      <c r="I12" s="143" t="s">
        <v>648</v>
      </c>
      <c r="J12" s="143" t="s">
        <v>198</v>
      </c>
      <c r="K12" s="143" t="s">
        <v>199</v>
      </c>
      <c r="L12" s="143" t="s">
        <v>200</v>
      </c>
      <c r="M12" s="146" t="s">
        <v>3</v>
      </c>
      <c r="N12" s="147" t="s">
        <v>201</v>
      </c>
    </row>
    <row r="13" spans="2:15" ht="19.149999999999999" customHeight="1" x14ac:dyDescent="0.2">
      <c r="B13" s="652" t="s">
        <v>202</v>
      </c>
      <c r="C13" s="650">
        <v>0</v>
      </c>
      <c r="D13" s="148">
        <v>1387223760</v>
      </c>
      <c r="E13" s="148">
        <v>5000000000</v>
      </c>
      <c r="F13" s="148">
        <v>349355526</v>
      </c>
      <c r="G13" s="148">
        <v>1776240</v>
      </c>
      <c r="H13" s="148">
        <v>823163452</v>
      </c>
      <c r="I13" s="148">
        <v>0</v>
      </c>
      <c r="J13" s="148">
        <v>76132272</v>
      </c>
      <c r="K13" s="148">
        <v>0</v>
      </c>
      <c r="L13" s="148">
        <v>1788207235</v>
      </c>
      <c r="M13" s="148">
        <v>9425858485</v>
      </c>
      <c r="N13" s="148">
        <v>7778558912</v>
      </c>
      <c r="O13" s="158"/>
    </row>
    <row r="14" spans="2:15" ht="18.600000000000001" customHeight="1" x14ac:dyDescent="0.2">
      <c r="B14" s="653" t="s">
        <v>203</v>
      </c>
      <c r="C14" s="651"/>
      <c r="D14" s="148">
        <v>0</v>
      </c>
      <c r="E14" s="148">
        <v>0</v>
      </c>
      <c r="F14" s="148">
        <v>74920325</v>
      </c>
      <c r="G14" s="148">
        <v>0</v>
      </c>
      <c r="H14" s="148">
        <v>0</v>
      </c>
      <c r="I14" s="148">
        <v>17480970000</v>
      </c>
      <c r="J14" s="148">
        <v>0</v>
      </c>
      <c r="K14" s="148">
        <v>1423486182</v>
      </c>
      <c r="L14" s="148">
        <v>-1788207235.0000002</v>
      </c>
      <c r="M14" s="148">
        <v>17191169272</v>
      </c>
      <c r="N14" s="148">
        <v>-140907662</v>
      </c>
    </row>
    <row r="15" spans="2:15" ht="16.899999999999999" customHeight="1" x14ac:dyDescent="0.2">
      <c r="B15" s="653" t="s">
        <v>204</v>
      </c>
      <c r="C15" s="627"/>
      <c r="D15" s="148"/>
      <c r="E15" s="148"/>
      <c r="F15" s="148"/>
      <c r="G15" s="148"/>
      <c r="H15" s="148"/>
      <c r="I15" s="148"/>
      <c r="J15" s="148"/>
      <c r="K15" s="148"/>
      <c r="L15" s="148">
        <v>0</v>
      </c>
      <c r="M15" s="148">
        <v>0</v>
      </c>
      <c r="N15" s="148">
        <v>0</v>
      </c>
    </row>
    <row r="16" spans="2:15" ht="16.899999999999999" customHeight="1" thickBot="1" x14ac:dyDescent="0.25">
      <c r="B16" s="654" t="s">
        <v>162</v>
      </c>
      <c r="C16" s="385"/>
      <c r="D16" s="148"/>
      <c r="E16" s="148"/>
      <c r="F16" s="148"/>
      <c r="G16" s="148"/>
      <c r="H16" s="148"/>
      <c r="I16" s="148"/>
      <c r="J16" s="148"/>
      <c r="K16" s="148"/>
      <c r="L16" s="148">
        <v>-1519457616.9999998</v>
      </c>
      <c r="M16" s="148">
        <v>-1519457616.9999998</v>
      </c>
      <c r="N16" s="148">
        <v>1789589588</v>
      </c>
    </row>
    <row r="17" spans="2:17" ht="16.899999999999999" customHeight="1" x14ac:dyDescent="0.2">
      <c r="B17" s="149" t="s">
        <v>205</v>
      </c>
      <c r="C17" s="150">
        <v>0</v>
      </c>
      <c r="D17" s="150">
        <v>1387223760</v>
      </c>
      <c r="E17" s="150">
        <v>5000000000</v>
      </c>
      <c r="F17" s="150">
        <v>424275851</v>
      </c>
      <c r="G17" s="150">
        <v>1776240</v>
      </c>
      <c r="H17" s="150">
        <v>823163452</v>
      </c>
      <c r="I17" s="150">
        <v>17480970000</v>
      </c>
      <c r="J17" s="150">
        <v>76132272</v>
      </c>
      <c r="K17" s="150">
        <v>1423486182</v>
      </c>
      <c r="L17" s="150">
        <v>-1519457616.9999998</v>
      </c>
      <c r="M17" s="150">
        <v>25097570140</v>
      </c>
      <c r="N17" s="151">
        <v>9427240838</v>
      </c>
      <c r="O17" s="158"/>
      <c r="P17" s="158"/>
    </row>
    <row r="18" spans="2:17" ht="16.899999999999999" customHeight="1" thickBot="1" x14ac:dyDescent="0.25">
      <c r="B18" s="66" t="s">
        <v>206</v>
      </c>
      <c r="C18" s="386">
        <v>0</v>
      </c>
      <c r="D18" s="148">
        <v>1387223760</v>
      </c>
      <c r="E18" s="148">
        <v>5000000000</v>
      </c>
      <c r="F18" s="148">
        <v>349355526</v>
      </c>
      <c r="G18" s="148">
        <v>1776240</v>
      </c>
      <c r="H18" s="148">
        <v>823163452</v>
      </c>
      <c r="I18" s="148">
        <v>0</v>
      </c>
      <c r="J18" s="148">
        <v>76132272</v>
      </c>
      <c r="K18" s="148">
        <v>0</v>
      </c>
      <c r="L18" s="148">
        <v>1789589588</v>
      </c>
      <c r="M18" s="148">
        <v>9427240838</v>
      </c>
      <c r="N18" s="43">
        <v>0</v>
      </c>
      <c r="O18" s="51"/>
      <c r="P18" s="158"/>
      <c r="Q18" s="158"/>
    </row>
    <row r="19" spans="2:17" x14ac:dyDescent="0.2">
      <c r="L19" s="158"/>
      <c r="N19" s="158"/>
    </row>
    <row r="20" spans="2:17" x14ac:dyDescent="0.2">
      <c r="B20" s="139" t="s">
        <v>93</v>
      </c>
      <c r="C20" s="139"/>
      <c r="D20" s="139"/>
      <c r="E20" s="158"/>
      <c r="F20" s="158"/>
      <c r="G20" s="158"/>
      <c r="H20" s="158"/>
      <c r="I20" s="158"/>
      <c r="J20" s="158"/>
      <c r="K20" s="158"/>
      <c r="L20" s="158"/>
      <c r="M20" s="387"/>
    </row>
    <row r="21" spans="2:17" x14ac:dyDescent="0.2">
      <c r="G21" s="158"/>
      <c r="J21" s="158"/>
      <c r="M21" s="158"/>
      <c r="N21" s="158"/>
    </row>
    <row r="22" spans="2:17" x14ac:dyDescent="0.2">
      <c r="E22" s="158"/>
      <c r="J22" s="158"/>
      <c r="K22" s="158"/>
      <c r="L22" s="158"/>
      <c r="M22" s="158"/>
      <c r="N22" s="158"/>
      <c r="Q22" s="158"/>
    </row>
    <row r="23" spans="2:17" x14ac:dyDescent="0.2">
      <c r="J23" s="158"/>
      <c r="K23" s="158"/>
      <c r="L23" s="158"/>
      <c r="M23" s="158"/>
      <c r="Q23" s="158"/>
    </row>
    <row r="24" spans="2:17" x14ac:dyDescent="0.2">
      <c r="C24" s="358"/>
      <c r="F24" s="158"/>
      <c r="G24" s="158"/>
      <c r="J24" s="222"/>
    </row>
    <row r="25" spans="2:17" x14ac:dyDescent="0.2">
      <c r="B25" s="761"/>
      <c r="C25" s="761"/>
      <c r="D25" s="761"/>
      <c r="E25" s="761"/>
      <c r="F25" s="761"/>
      <c r="G25" s="761"/>
      <c r="H25" s="761"/>
      <c r="I25" s="761"/>
      <c r="J25" s="761"/>
      <c r="K25" s="735"/>
      <c r="L25" s="735"/>
      <c r="M25" s="735"/>
      <c r="N25" s="735"/>
    </row>
    <row r="26" spans="2:17" x14ac:dyDescent="0.2">
      <c r="B26" s="761"/>
      <c r="C26" s="761"/>
      <c r="D26" s="761"/>
      <c r="E26" s="761"/>
      <c r="F26" s="761"/>
      <c r="G26" s="761"/>
      <c r="H26" s="761"/>
      <c r="I26" s="761"/>
      <c r="J26" s="761"/>
      <c r="K26" s="761"/>
      <c r="L26" s="761"/>
      <c r="M26" s="761"/>
      <c r="N26" s="761"/>
    </row>
    <row r="27" spans="2:17" x14ac:dyDescent="0.2">
      <c r="F27" s="735"/>
      <c r="G27" s="735"/>
      <c r="H27" s="735"/>
      <c r="I27" s="735"/>
      <c r="J27" s="735"/>
    </row>
  </sheetData>
  <mergeCells count="15">
    <mergeCell ref="F27:J27"/>
    <mergeCell ref="B11:B12"/>
    <mergeCell ref="C11:E11"/>
    <mergeCell ref="K11:L11"/>
    <mergeCell ref="M11:N11"/>
    <mergeCell ref="B25:E25"/>
    <mergeCell ref="K25:N25"/>
    <mergeCell ref="F25:J25"/>
    <mergeCell ref="B6:M6"/>
    <mergeCell ref="B7:M7"/>
    <mergeCell ref="B2:M2"/>
    <mergeCell ref="B4:M4"/>
    <mergeCell ref="B26:E26"/>
    <mergeCell ref="F26:J26"/>
    <mergeCell ref="K26:N26"/>
  </mergeCell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3:P76"/>
  <sheetViews>
    <sheetView showGridLines="0" zoomScale="80" zoomScaleNormal="80" workbookViewId="0">
      <selection activeCell="G31" sqref="G31:H31"/>
    </sheetView>
  </sheetViews>
  <sheetFormatPr baseColWidth="10" defaultRowHeight="14.25" x14ac:dyDescent="0.2"/>
  <cols>
    <col min="1" max="1" width="7.85546875" style="388" customWidth="1"/>
    <col min="2" max="3" width="11.5703125" style="388"/>
    <col min="4" max="4" width="13" style="388" customWidth="1"/>
    <col min="5" max="5" width="19.140625" style="388" customWidth="1"/>
    <col min="6" max="6" width="21.28515625" style="388" customWidth="1"/>
    <col min="7" max="7" width="11.5703125" style="388"/>
    <col min="8" max="8" width="17" style="388" customWidth="1"/>
    <col min="9" max="11" width="11.5703125" style="388"/>
    <col min="12" max="12" width="12.7109375" style="388" bestFit="1" customWidth="1"/>
    <col min="13" max="260" width="11.5703125" style="388"/>
    <col min="261" max="261" width="19.140625" style="388" customWidth="1"/>
    <col min="262" max="262" width="21.28515625" style="388" customWidth="1"/>
    <col min="263" max="263" width="11.5703125" style="388"/>
    <col min="264" max="264" width="14.28515625" style="388" customWidth="1"/>
    <col min="265" max="267" width="11.5703125" style="388"/>
    <col min="268" max="268" width="12.7109375" style="388" bestFit="1" customWidth="1"/>
    <col min="269" max="516" width="11.5703125" style="388"/>
    <col min="517" max="517" width="19.140625" style="388" customWidth="1"/>
    <col min="518" max="518" width="21.28515625" style="388" customWidth="1"/>
    <col min="519" max="519" width="11.5703125" style="388"/>
    <col min="520" max="520" width="14.28515625" style="388" customWidth="1"/>
    <col min="521" max="523" width="11.5703125" style="388"/>
    <col min="524" max="524" width="12.7109375" style="388" bestFit="1" customWidth="1"/>
    <col min="525" max="772" width="11.5703125" style="388"/>
    <col min="773" max="773" width="19.140625" style="388" customWidth="1"/>
    <col min="774" max="774" width="21.28515625" style="388" customWidth="1"/>
    <col min="775" max="775" width="11.5703125" style="388"/>
    <col min="776" max="776" width="14.28515625" style="388" customWidth="1"/>
    <col min="777" max="779" width="11.5703125" style="388"/>
    <col min="780" max="780" width="12.7109375" style="388" bestFit="1" customWidth="1"/>
    <col min="781" max="1028" width="11.5703125" style="388"/>
    <col min="1029" max="1029" width="19.140625" style="388" customWidth="1"/>
    <col min="1030" max="1030" width="21.28515625" style="388" customWidth="1"/>
    <col min="1031" max="1031" width="11.5703125" style="388"/>
    <col min="1032" max="1032" width="14.28515625" style="388" customWidth="1"/>
    <col min="1033" max="1035" width="11.5703125" style="388"/>
    <col min="1036" max="1036" width="12.7109375" style="388" bestFit="1" customWidth="1"/>
    <col min="1037" max="1284" width="11.5703125" style="388"/>
    <col min="1285" max="1285" width="19.140625" style="388" customWidth="1"/>
    <col min="1286" max="1286" width="21.28515625" style="388" customWidth="1"/>
    <col min="1287" max="1287" width="11.5703125" style="388"/>
    <col min="1288" max="1288" width="14.28515625" style="388" customWidth="1"/>
    <col min="1289" max="1291" width="11.5703125" style="388"/>
    <col min="1292" max="1292" width="12.7109375" style="388" bestFit="1" customWidth="1"/>
    <col min="1293" max="1540" width="11.5703125" style="388"/>
    <col min="1541" max="1541" width="19.140625" style="388" customWidth="1"/>
    <col min="1542" max="1542" width="21.28515625" style="388" customWidth="1"/>
    <col min="1543" max="1543" width="11.5703125" style="388"/>
    <col min="1544" max="1544" width="14.28515625" style="388" customWidth="1"/>
    <col min="1545" max="1547" width="11.5703125" style="388"/>
    <col min="1548" max="1548" width="12.7109375" style="388" bestFit="1" customWidth="1"/>
    <col min="1549" max="1796" width="11.5703125" style="388"/>
    <col min="1797" max="1797" width="19.140625" style="388" customWidth="1"/>
    <col min="1798" max="1798" width="21.28515625" style="388" customWidth="1"/>
    <col min="1799" max="1799" width="11.5703125" style="388"/>
    <col min="1800" max="1800" width="14.28515625" style="388" customWidth="1"/>
    <col min="1801" max="1803" width="11.5703125" style="388"/>
    <col min="1804" max="1804" width="12.7109375" style="388" bestFit="1" customWidth="1"/>
    <col min="1805" max="2052" width="11.5703125" style="388"/>
    <col min="2053" max="2053" width="19.140625" style="388" customWidth="1"/>
    <col min="2054" max="2054" width="21.28515625" style="388" customWidth="1"/>
    <col min="2055" max="2055" width="11.5703125" style="388"/>
    <col min="2056" max="2056" width="14.28515625" style="388" customWidth="1"/>
    <col min="2057" max="2059" width="11.5703125" style="388"/>
    <col min="2060" max="2060" width="12.7109375" style="388" bestFit="1" customWidth="1"/>
    <col min="2061" max="2308" width="11.5703125" style="388"/>
    <col min="2309" max="2309" width="19.140625" style="388" customWidth="1"/>
    <col min="2310" max="2310" width="21.28515625" style="388" customWidth="1"/>
    <col min="2311" max="2311" width="11.5703125" style="388"/>
    <col min="2312" max="2312" width="14.28515625" style="388" customWidth="1"/>
    <col min="2313" max="2315" width="11.5703125" style="388"/>
    <col min="2316" max="2316" width="12.7109375" style="388" bestFit="1" customWidth="1"/>
    <col min="2317" max="2564" width="11.5703125" style="388"/>
    <col min="2565" max="2565" width="19.140625" style="388" customWidth="1"/>
    <col min="2566" max="2566" width="21.28515625" style="388" customWidth="1"/>
    <col min="2567" max="2567" width="11.5703125" style="388"/>
    <col min="2568" max="2568" width="14.28515625" style="388" customWidth="1"/>
    <col min="2569" max="2571" width="11.5703125" style="388"/>
    <col min="2572" max="2572" width="12.7109375" style="388" bestFit="1" customWidth="1"/>
    <col min="2573" max="2820" width="11.5703125" style="388"/>
    <col min="2821" max="2821" width="19.140625" style="388" customWidth="1"/>
    <col min="2822" max="2822" width="21.28515625" style="388" customWidth="1"/>
    <col min="2823" max="2823" width="11.5703125" style="388"/>
    <col min="2824" max="2824" width="14.28515625" style="388" customWidth="1"/>
    <col min="2825" max="2827" width="11.5703125" style="388"/>
    <col min="2828" max="2828" width="12.7109375" style="388" bestFit="1" customWidth="1"/>
    <col min="2829" max="3076" width="11.5703125" style="388"/>
    <col min="3077" max="3077" width="19.140625" style="388" customWidth="1"/>
    <col min="3078" max="3078" width="21.28515625" style="388" customWidth="1"/>
    <col min="3079" max="3079" width="11.5703125" style="388"/>
    <col min="3080" max="3080" width="14.28515625" style="388" customWidth="1"/>
    <col min="3081" max="3083" width="11.5703125" style="388"/>
    <col min="3084" max="3084" width="12.7109375" style="388" bestFit="1" customWidth="1"/>
    <col min="3085" max="3332" width="11.5703125" style="388"/>
    <col min="3333" max="3333" width="19.140625" style="388" customWidth="1"/>
    <col min="3334" max="3334" width="21.28515625" style="388" customWidth="1"/>
    <col min="3335" max="3335" width="11.5703125" style="388"/>
    <col min="3336" max="3336" width="14.28515625" style="388" customWidth="1"/>
    <col min="3337" max="3339" width="11.5703125" style="388"/>
    <col min="3340" max="3340" width="12.7109375" style="388" bestFit="1" customWidth="1"/>
    <col min="3341" max="3588" width="11.5703125" style="388"/>
    <col min="3589" max="3589" width="19.140625" style="388" customWidth="1"/>
    <col min="3590" max="3590" width="21.28515625" style="388" customWidth="1"/>
    <col min="3591" max="3591" width="11.5703125" style="388"/>
    <col min="3592" max="3592" width="14.28515625" style="388" customWidth="1"/>
    <col min="3593" max="3595" width="11.5703125" style="388"/>
    <col min="3596" max="3596" width="12.7109375" style="388" bestFit="1" customWidth="1"/>
    <col min="3597" max="3844" width="11.5703125" style="388"/>
    <col min="3845" max="3845" width="19.140625" style="388" customWidth="1"/>
    <col min="3846" max="3846" width="21.28515625" style="388" customWidth="1"/>
    <col min="3847" max="3847" width="11.5703125" style="388"/>
    <col min="3848" max="3848" width="14.28515625" style="388" customWidth="1"/>
    <col min="3849" max="3851" width="11.5703125" style="388"/>
    <col min="3852" max="3852" width="12.7109375" style="388" bestFit="1" customWidth="1"/>
    <col min="3853" max="4100" width="11.5703125" style="388"/>
    <col min="4101" max="4101" width="19.140625" style="388" customWidth="1"/>
    <col min="4102" max="4102" width="21.28515625" style="388" customWidth="1"/>
    <col min="4103" max="4103" width="11.5703125" style="388"/>
    <col min="4104" max="4104" width="14.28515625" style="388" customWidth="1"/>
    <col min="4105" max="4107" width="11.5703125" style="388"/>
    <col min="4108" max="4108" width="12.7109375" style="388" bestFit="1" customWidth="1"/>
    <col min="4109" max="4356" width="11.5703125" style="388"/>
    <col min="4357" max="4357" width="19.140625" style="388" customWidth="1"/>
    <col min="4358" max="4358" width="21.28515625" style="388" customWidth="1"/>
    <col min="4359" max="4359" width="11.5703125" style="388"/>
    <col min="4360" max="4360" width="14.28515625" style="388" customWidth="1"/>
    <col min="4361" max="4363" width="11.5703125" style="388"/>
    <col min="4364" max="4364" width="12.7109375" style="388" bestFit="1" customWidth="1"/>
    <col min="4365" max="4612" width="11.5703125" style="388"/>
    <col min="4613" max="4613" width="19.140625" style="388" customWidth="1"/>
    <col min="4614" max="4614" width="21.28515625" style="388" customWidth="1"/>
    <col min="4615" max="4615" width="11.5703125" style="388"/>
    <col min="4616" max="4616" width="14.28515625" style="388" customWidth="1"/>
    <col min="4617" max="4619" width="11.5703125" style="388"/>
    <col min="4620" max="4620" width="12.7109375" style="388" bestFit="1" customWidth="1"/>
    <col min="4621" max="4868" width="11.5703125" style="388"/>
    <col min="4869" max="4869" width="19.140625" style="388" customWidth="1"/>
    <col min="4870" max="4870" width="21.28515625" style="388" customWidth="1"/>
    <col min="4871" max="4871" width="11.5703125" style="388"/>
    <col min="4872" max="4872" width="14.28515625" style="388" customWidth="1"/>
    <col min="4873" max="4875" width="11.5703125" style="388"/>
    <col min="4876" max="4876" width="12.7109375" style="388" bestFit="1" customWidth="1"/>
    <col min="4877" max="5124" width="11.5703125" style="388"/>
    <col min="5125" max="5125" width="19.140625" style="388" customWidth="1"/>
    <col min="5126" max="5126" width="21.28515625" style="388" customWidth="1"/>
    <col min="5127" max="5127" width="11.5703125" style="388"/>
    <col min="5128" max="5128" width="14.28515625" style="388" customWidth="1"/>
    <col min="5129" max="5131" width="11.5703125" style="388"/>
    <col min="5132" max="5132" width="12.7109375" style="388" bestFit="1" customWidth="1"/>
    <col min="5133" max="5380" width="11.5703125" style="388"/>
    <col min="5381" max="5381" width="19.140625" style="388" customWidth="1"/>
    <col min="5382" max="5382" width="21.28515625" style="388" customWidth="1"/>
    <col min="5383" max="5383" width="11.5703125" style="388"/>
    <col min="5384" max="5384" width="14.28515625" style="388" customWidth="1"/>
    <col min="5385" max="5387" width="11.5703125" style="388"/>
    <col min="5388" max="5388" width="12.7109375" style="388" bestFit="1" customWidth="1"/>
    <col min="5389" max="5636" width="11.5703125" style="388"/>
    <col min="5637" max="5637" width="19.140625" style="388" customWidth="1"/>
    <col min="5638" max="5638" width="21.28515625" style="388" customWidth="1"/>
    <col min="5639" max="5639" width="11.5703125" style="388"/>
    <col min="5640" max="5640" width="14.28515625" style="388" customWidth="1"/>
    <col min="5641" max="5643" width="11.5703125" style="388"/>
    <col min="5644" max="5644" width="12.7109375" style="388" bestFit="1" customWidth="1"/>
    <col min="5645" max="5892" width="11.5703125" style="388"/>
    <col min="5893" max="5893" width="19.140625" style="388" customWidth="1"/>
    <col min="5894" max="5894" width="21.28515625" style="388" customWidth="1"/>
    <col min="5895" max="5895" width="11.5703125" style="388"/>
    <col min="5896" max="5896" width="14.28515625" style="388" customWidth="1"/>
    <col min="5897" max="5899" width="11.5703125" style="388"/>
    <col min="5900" max="5900" width="12.7109375" style="388" bestFit="1" customWidth="1"/>
    <col min="5901" max="6148" width="11.5703125" style="388"/>
    <col min="6149" max="6149" width="19.140625" style="388" customWidth="1"/>
    <col min="6150" max="6150" width="21.28515625" style="388" customWidth="1"/>
    <col min="6151" max="6151" width="11.5703125" style="388"/>
    <col min="6152" max="6152" width="14.28515625" style="388" customWidth="1"/>
    <col min="6153" max="6155" width="11.5703125" style="388"/>
    <col min="6156" max="6156" width="12.7109375" style="388" bestFit="1" customWidth="1"/>
    <col min="6157" max="6404" width="11.5703125" style="388"/>
    <col min="6405" max="6405" width="19.140625" style="388" customWidth="1"/>
    <col min="6406" max="6406" width="21.28515625" style="388" customWidth="1"/>
    <col min="6407" max="6407" width="11.5703125" style="388"/>
    <col min="6408" max="6408" width="14.28515625" style="388" customWidth="1"/>
    <col min="6409" max="6411" width="11.5703125" style="388"/>
    <col min="6412" max="6412" width="12.7109375" style="388" bestFit="1" customWidth="1"/>
    <col min="6413" max="6660" width="11.5703125" style="388"/>
    <col min="6661" max="6661" width="19.140625" style="388" customWidth="1"/>
    <col min="6662" max="6662" width="21.28515625" style="388" customWidth="1"/>
    <col min="6663" max="6663" width="11.5703125" style="388"/>
    <col min="6664" max="6664" width="14.28515625" style="388" customWidth="1"/>
    <col min="6665" max="6667" width="11.5703125" style="388"/>
    <col min="6668" max="6668" width="12.7109375" style="388" bestFit="1" customWidth="1"/>
    <col min="6669" max="6916" width="11.5703125" style="388"/>
    <col min="6917" max="6917" width="19.140625" style="388" customWidth="1"/>
    <col min="6918" max="6918" width="21.28515625" style="388" customWidth="1"/>
    <col min="6919" max="6919" width="11.5703125" style="388"/>
    <col min="6920" max="6920" width="14.28515625" style="388" customWidth="1"/>
    <col min="6921" max="6923" width="11.5703125" style="388"/>
    <col min="6924" max="6924" width="12.7109375" style="388" bestFit="1" customWidth="1"/>
    <col min="6925" max="7172" width="11.5703125" style="388"/>
    <col min="7173" max="7173" width="19.140625" style="388" customWidth="1"/>
    <col min="7174" max="7174" width="21.28515625" style="388" customWidth="1"/>
    <col min="7175" max="7175" width="11.5703125" style="388"/>
    <col min="7176" max="7176" width="14.28515625" style="388" customWidth="1"/>
    <col min="7177" max="7179" width="11.5703125" style="388"/>
    <col min="7180" max="7180" width="12.7109375" style="388" bestFit="1" customWidth="1"/>
    <col min="7181" max="7428" width="11.5703125" style="388"/>
    <col min="7429" max="7429" width="19.140625" style="388" customWidth="1"/>
    <col min="7430" max="7430" width="21.28515625" style="388" customWidth="1"/>
    <col min="7431" max="7431" width="11.5703125" style="388"/>
    <col min="7432" max="7432" width="14.28515625" style="388" customWidth="1"/>
    <col min="7433" max="7435" width="11.5703125" style="388"/>
    <col min="7436" max="7436" width="12.7109375" style="388" bestFit="1" customWidth="1"/>
    <col min="7437" max="7684" width="11.5703125" style="388"/>
    <col min="7685" max="7685" width="19.140625" style="388" customWidth="1"/>
    <col min="7686" max="7686" width="21.28515625" style="388" customWidth="1"/>
    <col min="7687" max="7687" width="11.5703125" style="388"/>
    <col min="7688" max="7688" width="14.28515625" style="388" customWidth="1"/>
    <col min="7689" max="7691" width="11.5703125" style="388"/>
    <col min="7692" max="7692" width="12.7109375" style="388" bestFit="1" customWidth="1"/>
    <col min="7693" max="7940" width="11.5703125" style="388"/>
    <col min="7941" max="7941" width="19.140625" style="388" customWidth="1"/>
    <col min="7942" max="7942" width="21.28515625" style="388" customWidth="1"/>
    <col min="7943" max="7943" width="11.5703125" style="388"/>
    <col min="7944" max="7944" width="14.28515625" style="388" customWidth="1"/>
    <col min="7945" max="7947" width="11.5703125" style="388"/>
    <col min="7948" max="7948" width="12.7109375" style="388" bestFit="1" customWidth="1"/>
    <col min="7949" max="8196" width="11.5703125" style="388"/>
    <col min="8197" max="8197" width="19.140625" style="388" customWidth="1"/>
    <col min="8198" max="8198" width="21.28515625" style="388" customWidth="1"/>
    <col min="8199" max="8199" width="11.5703125" style="388"/>
    <col min="8200" max="8200" width="14.28515625" style="388" customWidth="1"/>
    <col min="8201" max="8203" width="11.5703125" style="388"/>
    <col min="8204" max="8204" width="12.7109375" style="388" bestFit="1" customWidth="1"/>
    <col min="8205" max="8452" width="11.5703125" style="388"/>
    <col min="8453" max="8453" width="19.140625" style="388" customWidth="1"/>
    <col min="8454" max="8454" width="21.28515625" style="388" customWidth="1"/>
    <col min="8455" max="8455" width="11.5703125" style="388"/>
    <col min="8456" max="8456" width="14.28515625" style="388" customWidth="1"/>
    <col min="8457" max="8459" width="11.5703125" style="388"/>
    <col min="8460" max="8460" width="12.7109375" style="388" bestFit="1" customWidth="1"/>
    <col min="8461" max="8708" width="11.5703125" style="388"/>
    <col min="8709" max="8709" width="19.140625" style="388" customWidth="1"/>
    <col min="8710" max="8710" width="21.28515625" style="388" customWidth="1"/>
    <col min="8711" max="8711" width="11.5703125" style="388"/>
    <col min="8712" max="8712" width="14.28515625" style="388" customWidth="1"/>
    <col min="8713" max="8715" width="11.5703125" style="388"/>
    <col min="8716" max="8716" width="12.7109375" style="388" bestFit="1" customWidth="1"/>
    <col min="8717" max="8964" width="11.5703125" style="388"/>
    <col min="8965" max="8965" width="19.140625" style="388" customWidth="1"/>
    <col min="8966" max="8966" width="21.28515625" style="388" customWidth="1"/>
    <col min="8967" max="8967" width="11.5703125" style="388"/>
    <col min="8968" max="8968" width="14.28515625" style="388" customWidth="1"/>
    <col min="8969" max="8971" width="11.5703125" style="388"/>
    <col min="8972" max="8972" width="12.7109375" style="388" bestFit="1" customWidth="1"/>
    <col min="8973" max="9220" width="11.5703125" style="388"/>
    <col min="9221" max="9221" width="19.140625" style="388" customWidth="1"/>
    <col min="9222" max="9222" width="21.28515625" style="388" customWidth="1"/>
    <col min="9223" max="9223" width="11.5703125" style="388"/>
    <col min="9224" max="9224" width="14.28515625" style="388" customWidth="1"/>
    <col min="9225" max="9227" width="11.5703125" style="388"/>
    <col min="9228" max="9228" width="12.7109375" style="388" bestFit="1" customWidth="1"/>
    <col min="9229" max="9476" width="11.5703125" style="388"/>
    <col min="9477" max="9477" width="19.140625" style="388" customWidth="1"/>
    <col min="9478" max="9478" width="21.28515625" style="388" customWidth="1"/>
    <col min="9479" max="9479" width="11.5703125" style="388"/>
    <col min="9480" max="9480" width="14.28515625" style="388" customWidth="1"/>
    <col min="9481" max="9483" width="11.5703125" style="388"/>
    <col min="9484" max="9484" width="12.7109375" style="388" bestFit="1" customWidth="1"/>
    <col min="9485" max="9732" width="11.5703125" style="388"/>
    <col min="9733" max="9733" width="19.140625" style="388" customWidth="1"/>
    <col min="9734" max="9734" width="21.28515625" style="388" customWidth="1"/>
    <col min="9735" max="9735" width="11.5703125" style="388"/>
    <col min="9736" max="9736" width="14.28515625" style="388" customWidth="1"/>
    <col min="9737" max="9739" width="11.5703125" style="388"/>
    <col min="9740" max="9740" width="12.7109375" style="388" bestFit="1" customWidth="1"/>
    <col min="9741" max="9988" width="11.5703125" style="388"/>
    <col min="9989" max="9989" width="19.140625" style="388" customWidth="1"/>
    <col min="9990" max="9990" width="21.28515625" style="388" customWidth="1"/>
    <col min="9991" max="9991" width="11.5703125" style="388"/>
    <col min="9992" max="9992" width="14.28515625" style="388" customWidth="1"/>
    <col min="9993" max="9995" width="11.5703125" style="388"/>
    <col min="9996" max="9996" width="12.7109375" style="388" bestFit="1" customWidth="1"/>
    <col min="9997" max="10244" width="11.5703125" style="388"/>
    <col min="10245" max="10245" width="19.140625" style="388" customWidth="1"/>
    <col min="10246" max="10246" width="21.28515625" style="388" customWidth="1"/>
    <col min="10247" max="10247" width="11.5703125" style="388"/>
    <col min="10248" max="10248" width="14.28515625" style="388" customWidth="1"/>
    <col min="10249" max="10251" width="11.5703125" style="388"/>
    <col min="10252" max="10252" width="12.7109375" style="388" bestFit="1" customWidth="1"/>
    <col min="10253" max="10500" width="11.5703125" style="388"/>
    <col min="10501" max="10501" width="19.140625" style="388" customWidth="1"/>
    <col min="10502" max="10502" width="21.28515625" style="388" customWidth="1"/>
    <col min="10503" max="10503" width="11.5703125" style="388"/>
    <col min="10504" max="10504" width="14.28515625" style="388" customWidth="1"/>
    <col min="10505" max="10507" width="11.5703125" style="388"/>
    <col min="10508" max="10508" width="12.7109375" style="388" bestFit="1" customWidth="1"/>
    <col min="10509" max="10756" width="11.5703125" style="388"/>
    <col min="10757" max="10757" width="19.140625" style="388" customWidth="1"/>
    <col min="10758" max="10758" width="21.28515625" style="388" customWidth="1"/>
    <col min="10759" max="10759" width="11.5703125" style="388"/>
    <col min="10760" max="10760" width="14.28515625" style="388" customWidth="1"/>
    <col min="10761" max="10763" width="11.5703125" style="388"/>
    <col min="10764" max="10764" width="12.7109375" style="388" bestFit="1" customWidth="1"/>
    <col min="10765" max="11012" width="11.5703125" style="388"/>
    <col min="11013" max="11013" width="19.140625" style="388" customWidth="1"/>
    <col min="11014" max="11014" width="21.28515625" style="388" customWidth="1"/>
    <col min="11015" max="11015" width="11.5703125" style="388"/>
    <col min="11016" max="11016" width="14.28515625" style="388" customWidth="1"/>
    <col min="11017" max="11019" width="11.5703125" style="388"/>
    <col min="11020" max="11020" width="12.7109375" style="388" bestFit="1" customWidth="1"/>
    <col min="11021" max="11268" width="11.5703125" style="388"/>
    <col min="11269" max="11269" width="19.140625" style="388" customWidth="1"/>
    <col min="11270" max="11270" width="21.28515625" style="388" customWidth="1"/>
    <col min="11271" max="11271" width="11.5703125" style="388"/>
    <col min="11272" max="11272" width="14.28515625" style="388" customWidth="1"/>
    <col min="11273" max="11275" width="11.5703125" style="388"/>
    <col min="11276" max="11276" width="12.7109375" style="388" bestFit="1" customWidth="1"/>
    <col min="11277" max="11524" width="11.5703125" style="388"/>
    <col min="11525" max="11525" width="19.140625" style="388" customWidth="1"/>
    <col min="11526" max="11526" width="21.28515625" style="388" customWidth="1"/>
    <col min="11527" max="11527" width="11.5703125" style="388"/>
    <col min="11528" max="11528" width="14.28515625" style="388" customWidth="1"/>
    <col min="11529" max="11531" width="11.5703125" style="388"/>
    <col min="11532" max="11532" width="12.7109375" style="388" bestFit="1" customWidth="1"/>
    <col min="11533" max="11780" width="11.5703125" style="388"/>
    <col min="11781" max="11781" width="19.140625" style="388" customWidth="1"/>
    <col min="11782" max="11782" width="21.28515625" style="388" customWidth="1"/>
    <col min="11783" max="11783" width="11.5703125" style="388"/>
    <col min="11784" max="11784" width="14.28515625" style="388" customWidth="1"/>
    <col min="11785" max="11787" width="11.5703125" style="388"/>
    <col min="11788" max="11788" width="12.7109375" style="388" bestFit="1" customWidth="1"/>
    <col min="11789" max="12036" width="11.5703125" style="388"/>
    <col min="12037" max="12037" width="19.140625" style="388" customWidth="1"/>
    <col min="12038" max="12038" width="21.28515625" style="388" customWidth="1"/>
    <col min="12039" max="12039" width="11.5703125" style="388"/>
    <col min="12040" max="12040" width="14.28515625" style="388" customWidth="1"/>
    <col min="12041" max="12043" width="11.5703125" style="388"/>
    <col min="12044" max="12044" width="12.7109375" style="388" bestFit="1" customWidth="1"/>
    <col min="12045" max="12292" width="11.5703125" style="388"/>
    <col min="12293" max="12293" width="19.140625" style="388" customWidth="1"/>
    <col min="12294" max="12294" width="21.28515625" style="388" customWidth="1"/>
    <col min="12295" max="12295" width="11.5703125" style="388"/>
    <col min="12296" max="12296" width="14.28515625" style="388" customWidth="1"/>
    <col min="12297" max="12299" width="11.5703125" style="388"/>
    <col min="12300" max="12300" width="12.7109375" style="388" bestFit="1" customWidth="1"/>
    <col min="12301" max="12548" width="11.5703125" style="388"/>
    <col min="12549" max="12549" width="19.140625" style="388" customWidth="1"/>
    <col min="12550" max="12550" width="21.28515625" style="388" customWidth="1"/>
    <col min="12551" max="12551" width="11.5703125" style="388"/>
    <col min="12552" max="12552" width="14.28515625" style="388" customWidth="1"/>
    <col min="12553" max="12555" width="11.5703125" style="388"/>
    <col min="12556" max="12556" width="12.7109375" style="388" bestFit="1" customWidth="1"/>
    <col min="12557" max="12804" width="11.5703125" style="388"/>
    <col min="12805" max="12805" width="19.140625" style="388" customWidth="1"/>
    <col min="12806" max="12806" width="21.28515625" style="388" customWidth="1"/>
    <col min="12807" max="12807" width="11.5703125" style="388"/>
    <col min="12808" max="12808" width="14.28515625" style="388" customWidth="1"/>
    <col min="12809" max="12811" width="11.5703125" style="388"/>
    <col min="12812" max="12812" width="12.7109375" style="388" bestFit="1" customWidth="1"/>
    <col min="12813" max="13060" width="11.5703125" style="388"/>
    <col min="13061" max="13061" width="19.140625" style="388" customWidth="1"/>
    <col min="13062" max="13062" width="21.28515625" style="388" customWidth="1"/>
    <col min="13063" max="13063" width="11.5703125" style="388"/>
    <col min="13064" max="13064" width="14.28515625" style="388" customWidth="1"/>
    <col min="13065" max="13067" width="11.5703125" style="388"/>
    <col min="13068" max="13068" width="12.7109375" style="388" bestFit="1" customWidth="1"/>
    <col min="13069" max="13316" width="11.5703125" style="388"/>
    <col min="13317" max="13317" width="19.140625" style="388" customWidth="1"/>
    <col min="13318" max="13318" width="21.28515625" style="388" customWidth="1"/>
    <col min="13319" max="13319" width="11.5703125" style="388"/>
    <col min="13320" max="13320" width="14.28515625" style="388" customWidth="1"/>
    <col min="13321" max="13323" width="11.5703125" style="388"/>
    <col min="13324" max="13324" width="12.7109375" style="388" bestFit="1" customWidth="1"/>
    <col min="13325" max="13572" width="11.5703125" style="388"/>
    <col min="13573" max="13573" width="19.140625" style="388" customWidth="1"/>
    <col min="13574" max="13574" width="21.28515625" style="388" customWidth="1"/>
    <col min="13575" max="13575" width="11.5703125" style="388"/>
    <col min="13576" max="13576" width="14.28515625" style="388" customWidth="1"/>
    <col min="13577" max="13579" width="11.5703125" style="388"/>
    <col min="13580" max="13580" width="12.7109375" style="388" bestFit="1" customWidth="1"/>
    <col min="13581" max="13828" width="11.5703125" style="388"/>
    <col min="13829" max="13829" width="19.140625" style="388" customWidth="1"/>
    <col min="13830" max="13830" width="21.28515625" style="388" customWidth="1"/>
    <col min="13831" max="13831" width="11.5703125" style="388"/>
    <col min="13832" max="13832" width="14.28515625" style="388" customWidth="1"/>
    <col min="13833" max="13835" width="11.5703125" style="388"/>
    <col min="13836" max="13836" width="12.7109375" style="388" bestFit="1" customWidth="1"/>
    <col min="13837" max="14084" width="11.5703125" style="388"/>
    <col min="14085" max="14085" width="19.140625" style="388" customWidth="1"/>
    <col min="14086" max="14086" width="21.28515625" style="388" customWidth="1"/>
    <col min="14087" max="14087" width="11.5703125" style="388"/>
    <col min="14088" max="14088" width="14.28515625" style="388" customWidth="1"/>
    <col min="14089" max="14091" width="11.5703125" style="388"/>
    <col min="14092" max="14092" width="12.7109375" style="388" bestFit="1" customWidth="1"/>
    <col min="14093" max="14340" width="11.5703125" style="388"/>
    <col min="14341" max="14341" width="19.140625" style="388" customWidth="1"/>
    <col min="14342" max="14342" width="21.28515625" style="388" customWidth="1"/>
    <col min="14343" max="14343" width="11.5703125" style="388"/>
    <col min="14344" max="14344" width="14.28515625" style="388" customWidth="1"/>
    <col min="14345" max="14347" width="11.5703125" style="388"/>
    <col min="14348" max="14348" width="12.7109375" style="388" bestFit="1" customWidth="1"/>
    <col min="14349" max="14596" width="11.5703125" style="388"/>
    <col min="14597" max="14597" width="19.140625" style="388" customWidth="1"/>
    <col min="14598" max="14598" width="21.28515625" style="388" customWidth="1"/>
    <col min="14599" max="14599" width="11.5703125" style="388"/>
    <col min="14600" max="14600" width="14.28515625" style="388" customWidth="1"/>
    <col min="14601" max="14603" width="11.5703125" style="388"/>
    <col min="14604" max="14604" width="12.7109375" style="388" bestFit="1" customWidth="1"/>
    <col min="14605" max="14852" width="11.5703125" style="388"/>
    <col min="14853" max="14853" width="19.140625" style="388" customWidth="1"/>
    <col min="14854" max="14854" width="21.28515625" style="388" customWidth="1"/>
    <col min="14855" max="14855" width="11.5703125" style="388"/>
    <col min="14856" max="14856" width="14.28515625" style="388" customWidth="1"/>
    <col min="14857" max="14859" width="11.5703125" style="388"/>
    <col min="14860" max="14860" width="12.7109375" style="388" bestFit="1" customWidth="1"/>
    <col min="14861" max="15108" width="11.5703125" style="388"/>
    <col min="15109" max="15109" width="19.140625" style="388" customWidth="1"/>
    <col min="15110" max="15110" width="21.28515625" style="388" customWidth="1"/>
    <col min="15111" max="15111" width="11.5703125" style="388"/>
    <col min="15112" max="15112" width="14.28515625" style="388" customWidth="1"/>
    <col min="15113" max="15115" width="11.5703125" style="388"/>
    <col min="15116" max="15116" width="12.7109375" style="388" bestFit="1" customWidth="1"/>
    <col min="15117" max="15364" width="11.5703125" style="388"/>
    <col min="15365" max="15365" width="19.140625" style="388" customWidth="1"/>
    <col min="15366" max="15366" width="21.28515625" style="388" customWidth="1"/>
    <col min="15367" max="15367" width="11.5703125" style="388"/>
    <col min="15368" max="15368" width="14.28515625" style="388" customWidth="1"/>
    <col min="15369" max="15371" width="11.5703125" style="388"/>
    <col min="15372" max="15372" width="12.7109375" style="388" bestFit="1" customWidth="1"/>
    <col min="15373" max="15620" width="11.5703125" style="388"/>
    <col min="15621" max="15621" width="19.140625" style="388" customWidth="1"/>
    <col min="15622" max="15622" width="21.28515625" style="388" customWidth="1"/>
    <col min="15623" max="15623" width="11.5703125" style="388"/>
    <col min="15624" max="15624" width="14.28515625" style="388" customWidth="1"/>
    <col min="15625" max="15627" width="11.5703125" style="388"/>
    <col min="15628" max="15628" width="12.7109375" style="388" bestFit="1" customWidth="1"/>
    <col min="15629" max="15876" width="11.5703125" style="388"/>
    <col min="15877" max="15877" width="19.140625" style="388" customWidth="1"/>
    <col min="15878" max="15878" width="21.28515625" style="388" customWidth="1"/>
    <col min="15879" max="15879" width="11.5703125" style="388"/>
    <col min="15880" max="15880" width="14.28515625" style="388" customWidth="1"/>
    <col min="15881" max="15883" width="11.5703125" style="388"/>
    <col min="15884" max="15884" width="12.7109375" style="388" bestFit="1" customWidth="1"/>
    <col min="15885" max="16132" width="11.5703125" style="388"/>
    <col min="16133" max="16133" width="19.140625" style="388" customWidth="1"/>
    <col min="16134" max="16134" width="21.28515625" style="388" customWidth="1"/>
    <col min="16135" max="16135" width="11.5703125" style="388"/>
    <col min="16136" max="16136" width="14.28515625" style="388" customWidth="1"/>
    <col min="16137" max="16139" width="11.5703125" style="388"/>
    <col min="16140" max="16140" width="12.7109375" style="388" bestFit="1" customWidth="1"/>
    <col min="16141" max="16384" width="11.5703125" style="388"/>
  </cols>
  <sheetData>
    <row r="3" spans="2:16" ht="18" x14ac:dyDescent="0.25">
      <c r="B3" s="736" t="s">
        <v>207</v>
      </c>
      <c r="C3" s="736"/>
      <c r="D3" s="736"/>
      <c r="E3" s="736"/>
      <c r="F3" s="736"/>
      <c r="G3" s="736"/>
      <c r="H3" s="736"/>
    </row>
    <row r="4" spans="2:16" ht="15.75" x14ac:dyDescent="0.25">
      <c r="B4" s="747" t="s">
        <v>740</v>
      </c>
      <c r="C4" s="747"/>
      <c r="D4" s="747"/>
      <c r="E4" s="747"/>
      <c r="F4" s="747"/>
      <c r="G4" s="747"/>
      <c r="H4" s="747"/>
    </row>
    <row r="6" spans="2:16" ht="18.75" customHeight="1" x14ac:dyDescent="0.25">
      <c r="B6" s="3" t="s">
        <v>208</v>
      </c>
      <c r="C6" s="350"/>
      <c r="D6" s="350"/>
      <c r="E6" s="350"/>
      <c r="F6" s="350"/>
      <c r="G6" s="350"/>
      <c r="H6" s="350"/>
    </row>
    <row r="7" spans="2:16" x14ac:dyDescent="0.2">
      <c r="B7" s="25"/>
      <c r="C7" s="350"/>
      <c r="D7" s="350"/>
      <c r="E7" s="350"/>
      <c r="F7" s="350"/>
      <c r="G7" s="350"/>
      <c r="H7" s="350"/>
    </row>
    <row r="8" spans="2:16" ht="54" customHeight="1" x14ac:dyDescent="0.2">
      <c r="B8" s="766" t="s">
        <v>765</v>
      </c>
      <c r="C8" s="766"/>
      <c r="D8" s="766"/>
      <c r="E8" s="766"/>
      <c r="F8" s="766"/>
      <c r="G8" s="766"/>
      <c r="H8" s="766"/>
      <c r="I8" s="772"/>
      <c r="J8" s="772"/>
      <c r="K8" s="772"/>
      <c r="L8" s="772"/>
    </row>
    <row r="9" spans="2:16" ht="24.75" customHeight="1" x14ac:dyDescent="0.25">
      <c r="B9" s="4" t="s">
        <v>209</v>
      </c>
    </row>
    <row r="10" spans="2:16" ht="11.25" customHeight="1" x14ac:dyDescent="0.25">
      <c r="B10" s="5"/>
    </row>
    <row r="11" spans="2:16" x14ac:dyDescent="0.2">
      <c r="B11" s="770" t="s">
        <v>210</v>
      </c>
      <c r="C11" s="770"/>
      <c r="D11" s="770"/>
      <c r="E11" s="770"/>
      <c r="F11" s="770"/>
      <c r="G11" s="770"/>
      <c r="H11" s="770"/>
    </row>
    <row r="12" spans="2:16" ht="15" x14ac:dyDescent="0.25">
      <c r="B12" s="5"/>
    </row>
    <row r="13" spans="2:16" ht="264" customHeight="1" x14ac:dyDescent="0.2">
      <c r="B13" s="769" t="s">
        <v>721</v>
      </c>
      <c r="C13" s="769"/>
      <c r="D13" s="769"/>
      <c r="E13" s="769"/>
      <c r="F13" s="769"/>
      <c r="G13" s="769"/>
      <c r="H13" s="769"/>
      <c r="J13" s="766"/>
      <c r="K13" s="766"/>
      <c r="L13" s="766"/>
      <c r="M13" s="766"/>
      <c r="N13" s="766"/>
      <c r="O13" s="766"/>
      <c r="P13" s="766"/>
    </row>
    <row r="14" spans="2:16" ht="30" customHeight="1" x14ac:dyDescent="0.2">
      <c r="B14" s="79"/>
      <c r="C14" s="79"/>
      <c r="D14" s="79"/>
      <c r="E14" s="79"/>
      <c r="F14" s="79"/>
      <c r="G14" s="79"/>
      <c r="H14" s="79"/>
      <c r="J14" s="221"/>
      <c r="K14" s="221"/>
      <c r="L14" s="221"/>
      <c r="M14" s="221"/>
      <c r="N14" s="221"/>
      <c r="O14" s="221"/>
      <c r="P14" s="221"/>
    </row>
    <row r="15" spans="2:16" ht="26.25" customHeight="1" x14ac:dyDescent="0.2">
      <c r="B15" s="769" t="s">
        <v>211</v>
      </c>
      <c r="C15" s="769"/>
      <c r="D15" s="769"/>
      <c r="E15" s="769"/>
      <c r="F15" s="769"/>
      <c r="G15" s="769"/>
      <c r="H15" s="769"/>
    </row>
    <row r="17" spans="2:12" x14ac:dyDescent="0.2">
      <c r="B17" s="770" t="s">
        <v>212</v>
      </c>
      <c r="C17" s="770"/>
      <c r="D17" s="770"/>
      <c r="E17" s="770"/>
      <c r="F17" s="770"/>
      <c r="G17" s="770"/>
      <c r="H17" s="770"/>
    </row>
    <row r="18" spans="2:12" x14ac:dyDescent="0.2">
      <c r="B18" s="24"/>
    </row>
    <row r="19" spans="2:12" x14ac:dyDescent="0.2">
      <c r="B19" s="769" t="s">
        <v>213</v>
      </c>
      <c r="C19" s="771"/>
      <c r="D19" s="771"/>
      <c r="E19" s="771"/>
      <c r="F19" s="771"/>
      <c r="G19" s="771"/>
      <c r="H19" s="771"/>
    </row>
    <row r="20" spans="2:12" x14ac:dyDescent="0.2">
      <c r="B20" s="769" t="s">
        <v>214</v>
      </c>
      <c r="C20" s="769"/>
      <c r="D20" s="769"/>
      <c r="E20" s="769"/>
      <c r="F20" s="769"/>
      <c r="G20" s="769"/>
    </row>
    <row r="21" spans="2:12" ht="16.5" customHeight="1" x14ac:dyDescent="0.25">
      <c r="B21" s="4" t="s">
        <v>215</v>
      </c>
      <c r="C21" s="12"/>
      <c r="D21" s="12"/>
      <c r="E21" s="12"/>
      <c r="F21" s="12"/>
      <c r="G21" s="12"/>
    </row>
    <row r="22" spans="2:12" x14ac:dyDescent="0.2">
      <c r="B22" s="769"/>
      <c r="C22" s="769"/>
      <c r="D22" s="769"/>
      <c r="E22" s="769"/>
      <c r="F22" s="769"/>
      <c r="G22" s="769"/>
    </row>
    <row r="23" spans="2:12" x14ac:dyDescent="0.2">
      <c r="B23" s="769" t="s">
        <v>708</v>
      </c>
      <c r="C23" s="769"/>
      <c r="D23" s="769"/>
      <c r="E23" s="769"/>
      <c r="F23" s="769"/>
      <c r="G23" s="769"/>
    </row>
    <row r="24" spans="2:12" x14ac:dyDescent="0.2">
      <c r="B24" s="769"/>
      <c r="C24" s="769"/>
      <c r="D24" s="769"/>
      <c r="E24" s="769"/>
      <c r="F24" s="769"/>
      <c r="G24" s="769"/>
    </row>
    <row r="25" spans="2:12" x14ac:dyDescent="0.2">
      <c r="B25" s="769" t="s">
        <v>716</v>
      </c>
      <c r="C25" s="771"/>
      <c r="D25" s="771"/>
      <c r="E25" s="771"/>
      <c r="F25" s="771"/>
      <c r="G25" s="771"/>
      <c r="H25" s="771"/>
    </row>
    <row r="26" spans="2:12" x14ac:dyDescent="0.2">
      <c r="B26" s="24"/>
    </row>
    <row r="27" spans="2:12" x14ac:dyDescent="0.2">
      <c r="B27" s="769" t="s">
        <v>709</v>
      </c>
      <c r="C27" s="769"/>
      <c r="D27" s="769"/>
      <c r="E27" s="769"/>
      <c r="F27" s="769"/>
      <c r="G27" s="769"/>
      <c r="H27" s="79"/>
    </row>
    <row r="28" spans="2:12" x14ac:dyDescent="0.2">
      <c r="B28" s="24"/>
    </row>
    <row r="29" spans="2:12" ht="25.9" customHeight="1" x14ac:dyDescent="0.2">
      <c r="B29" s="766" t="s">
        <v>741</v>
      </c>
      <c r="C29" s="766"/>
      <c r="D29" s="766"/>
      <c r="E29" s="766"/>
      <c r="F29" s="766"/>
      <c r="G29" s="766"/>
      <c r="H29" s="766"/>
    </row>
    <row r="30" spans="2:12" ht="32.25" customHeight="1" x14ac:dyDescent="0.2">
      <c r="B30" s="79"/>
      <c r="D30" s="389"/>
      <c r="F30" s="389"/>
      <c r="H30" s="389"/>
    </row>
    <row r="31" spans="2:12" ht="15.75" customHeight="1" x14ac:dyDescent="0.2">
      <c r="B31" s="75"/>
      <c r="C31" s="6"/>
      <c r="D31" s="6"/>
      <c r="E31" s="6"/>
      <c r="F31" s="6"/>
      <c r="G31" s="735"/>
      <c r="H31" s="767"/>
      <c r="L31" s="390"/>
    </row>
    <row r="32" spans="2:12" x14ac:dyDescent="0.2">
      <c r="B32" s="75"/>
      <c r="C32" s="6"/>
      <c r="D32" s="6"/>
      <c r="E32" s="6"/>
      <c r="F32" s="6"/>
      <c r="G32" s="6"/>
      <c r="H32" s="6"/>
    </row>
    <row r="33" spans="2:12" x14ac:dyDescent="0.2">
      <c r="B33" s="75"/>
      <c r="C33" s="6"/>
      <c r="D33" s="6"/>
      <c r="E33" s="6"/>
      <c r="F33" s="6"/>
      <c r="G33" s="6"/>
      <c r="H33" s="6"/>
    </row>
    <row r="34" spans="2:12" x14ac:dyDescent="0.2">
      <c r="B34" s="75"/>
      <c r="C34" s="6"/>
      <c r="D34" s="6"/>
      <c r="E34" s="6"/>
      <c r="F34" s="6"/>
      <c r="G34" s="6"/>
      <c r="H34" s="6"/>
    </row>
    <row r="35" spans="2:12" ht="36" customHeight="1" x14ac:dyDescent="0.2">
      <c r="B35" s="391">
        <v>5</v>
      </c>
      <c r="C35" s="6"/>
      <c r="D35" s="6"/>
      <c r="E35" s="6"/>
      <c r="F35" s="6"/>
      <c r="G35" s="6"/>
      <c r="H35" s="6"/>
      <c r="L35" s="390"/>
    </row>
    <row r="36" spans="2:12" ht="13.5" customHeight="1" x14ac:dyDescent="0.2">
      <c r="B36" s="391"/>
      <c r="C36" s="6"/>
      <c r="D36" s="6"/>
      <c r="E36" s="6"/>
      <c r="F36" s="6"/>
      <c r="G36" s="6"/>
      <c r="H36" s="6"/>
    </row>
    <row r="37" spans="2:12" ht="69.75" customHeight="1" x14ac:dyDescent="0.2">
      <c r="B37" s="769" t="s">
        <v>742</v>
      </c>
      <c r="C37" s="771"/>
      <c r="D37" s="771"/>
      <c r="E37" s="771"/>
      <c r="F37" s="771"/>
      <c r="G37" s="771"/>
      <c r="H37" s="771"/>
    </row>
    <row r="38" spans="2:12" x14ac:dyDescent="0.2">
      <c r="B38" s="24"/>
    </row>
    <row r="39" spans="2:12" x14ac:dyDescent="0.2">
      <c r="B39" s="30" t="s">
        <v>216</v>
      </c>
    </row>
    <row r="40" spans="2:12" x14ac:dyDescent="0.2">
      <c r="B40" s="24"/>
    </row>
    <row r="41" spans="2:12" ht="37.5" customHeight="1" x14ac:dyDescent="0.2">
      <c r="B41" s="769" t="s">
        <v>497</v>
      </c>
      <c r="C41" s="771"/>
      <c r="D41" s="771"/>
      <c r="E41" s="771"/>
      <c r="F41" s="771"/>
      <c r="G41" s="771"/>
      <c r="H41" s="771"/>
    </row>
    <row r="42" spans="2:12" x14ac:dyDescent="0.2">
      <c r="B42" s="24"/>
    </row>
    <row r="43" spans="2:12" x14ac:dyDescent="0.2">
      <c r="B43" s="30" t="s">
        <v>217</v>
      </c>
    </row>
    <row r="44" spans="2:12" x14ac:dyDescent="0.2">
      <c r="B44" s="24"/>
    </row>
    <row r="45" spans="2:12" ht="25.5" customHeight="1" x14ac:dyDescent="0.2">
      <c r="B45" s="769" t="s">
        <v>717</v>
      </c>
      <c r="C45" s="771"/>
      <c r="D45" s="771"/>
      <c r="E45" s="771"/>
      <c r="F45" s="771"/>
      <c r="G45" s="771"/>
      <c r="H45" s="771"/>
    </row>
    <row r="46" spans="2:12" x14ac:dyDescent="0.2">
      <c r="B46" s="7"/>
    </row>
    <row r="47" spans="2:12" x14ac:dyDescent="0.2">
      <c r="B47" s="30" t="s">
        <v>218</v>
      </c>
    </row>
    <row r="48" spans="2:12" x14ac:dyDescent="0.2">
      <c r="B48" s="24"/>
    </row>
    <row r="49" spans="2:8" ht="25.5" customHeight="1" x14ac:dyDescent="0.2">
      <c r="B49" s="769" t="s">
        <v>219</v>
      </c>
      <c r="C49" s="771"/>
      <c r="D49" s="771"/>
      <c r="E49" s="771"/>
      <c r="F49" s="771"/>
      <c r="G49" s="771"/>
      <c r="H49" s="771"/>
    </row>
    <row r="50" spans="2:8" x14ac:dyDescent="0.2">
      <c r="B50" s="24"/>
    </row>
    <row r="51" spans="2:8" x14ac:dyDescent="0.2">
      <c r="B51" s="211" t="s">
        <v>705</v>
      </c>
      <c r="C51" s="392"/>
      <c r="D51" s="392"/>
      <c r="E51" s="392"/>
      <c r="F51" s="392"/>
    </row>
    <row r="52" spans="2:8" x14ac:dyDescent="0.2">
      <c r="B52" s="24"/>
    </row>
    <row r="53" spans="2:8" ht="28.5" customHeight="1" x14ac:dyDescent="0.2">
      <c r="B53" s="769" t="s">
        <v>718</v>
      </c>
      <c r="C53" s="771"/>
      <c r="D53" s="771"/>
      <c r="E53" s="771"/>
      <c r="F53" s="771"/>
      <c r="G53" s="771"/>
      <c r="H53" s="771"/>
    </row>
    <row r="54" spans="2:8" ht="6.75" customHeight="1" x14ac:dyDescent="0.2">
      <c r="B54" s="24"/>
    </row>
    <row r="55" spans="2:8" ht="20.25" customHeight="1" x14ac:dyDescent="0.25">
      <c r="B55" s="4" t="s">
        <v>220</v>
      </c>
    </row>
    <row r="56" spans="2:8" ht="12" customHeight="1" x14ac:dyDescent="0.2">
      <c r="B56" s="24"/>
    </row>
    <row r="57" spans="2:8" ht="24.75" customHeight="1" x14ac:dyDescent="0.2">
      <c r="B57" s="769" t="s">
        <v>221</v>
      </c>
      <c r="C57" s="771"/>
      <c r="D57" s="771"/>
      <c r="E57" s="771"/>
      <c r="F57" s="771"/>
      <c r="G57" s="771"/>
      <c r="H57" s="771"/>
    </row>
    <row r="58" spans="2:8" ht="6.75" customHeight="1" x14ac:dyDescent="0.2">
      <c r="B58" s="24"/>
    </row>
    <row r="59" spans="2:8" ht="21" customHeight="1" x14ac:dyDescent="0.25">
      <c r="B59" s="4" t="s">
        <v>222</v>
      </c>
    </row>
    <row r="60" spans="2:8" ht="7.5" customHeight="1" x14ac:dyDescent="0.2">
      <c r="B60" s="24"/>
    </row>
    <row r="61" spans="2:8" x14ac:dyDescent="0.2">
      <c r="B61" s="30" t="s">
        <v>223</v>
      </c>
    </row>
    <row r="62" spans="2:8" ht="10.5" customHeight="1" x14ac:dyDescent="0.2">
      <c r="B62" s="24"/>
    </row>
    <row r="63" spans="2:8" ht="49.5" customHeight="1" x14ac:dyDescent="0.2">
      <c r="B63" s="766" t="s">
        <v>743</v>
      </c>
      <c r="C63" s="766"/>
      <c r="D63" s="766"/>
      <c r="E63" s="766"/>
      <c r="F63" s="766"/>
      <c r="G63" s="766"/>
      <c r="H63" s="766"/>
    </row>
    <row r="64" spans="2:8" ht="11.25" customHeight="1" thickBot="1" x14ac:dyDescent="0.25"/>
    <row r="65" spans="2:10" ht="13.5" customHeight="1" x14ac:dyDescent="0.25">
      <c r="C65" s="344" t="s">
        <v>224</v>
      </c>
      <c r="D65" s="142"/>
      <c r="E65" s="142" t="s">
        <v>225</v>
      </c>
      <c r="F65" s="345" t="s">
        <v>226</v>
      </c>
    </row>
    <row r="66" spans="2:10" x14ac:dyDescent="0.2">
      <c r="C66" s="393" t="s">
        <v>227</v>
      </c>
      <c r="D66" s="394"/>
      <c r="E66" s="26">
        <v>7078.87</v>
      </c>
      <c r="F66" s="27">
        <v>6895.8</v>
      </c>
    </row>
    <row r="67" spans="2:10" ht="15" thickBot="1" x14ac:dyDescent="0.25">
      <c r="C67" s="395" t="s">
        <v>228</v>
      </c>
      <c r="D67" s="396"/>
      <c r="E67" s="28">
        <v>7090.2</v>
      </c>
      <c r="F67" s="29">
        <v>6918.66</v>
      </c>
      <c r="H67" s="397"/>
    </row>
    <row r="68" spans="2:10" x14ac:dyDescent="0.2">
      <c r="E68" s="51"/>
      <c r="F68" s="51"/>
      <c r="H68" s="397"/>
    </row>
    <row r="69" spans="2:10" x14ac:dyDescent="0.2">
      <c r="E69" s="51"/>
      <c r="F69" s="51"/>
      <c r="H69" s="397"/>
    </row>
    <row r="70" spans="2:10" x14ac:dyDescent="0.2">
      <c r="E70" s="51"/>
      <c r="F70" s="51"/>
      <c r="H70" s="397"/>
    </row>
    <row r="73" spans="2:10" x14ac:dyDescent="0.2">
      <c r="B73" s="75"/>
      <c r="C73" s="6"/>
      <c r="D73" s="6"/>
      <c r="E73" s="6"/>
      <c r="F73" s="6"/>
      <c r="G73" s="735"/>
      <c r="H73" s="767"/>
      <c r="I73" s="6"/>
      <c r="J73" s="6"/>
    </row>
    <row r="74" spans="2:10" x14ac:dyDescent="0.2">
      <c r="B74" s="768"/>
      <c r="C74" s="768"/>
      <c r="D74" s="768"/>
      <c r="E74" s="768"/>
      <c r="F74" s="768"/>
      <c r="G74" s="768"/>
      <c r="H74" s="768"/>
      <c r="I74" s="8"/>
      <c r="J74" s="6"/>
    </row>
    <row r="75" spans="2:10" x14ac:dyDescent="0.2">
      <c r="B75" s="75"/>
      <c r="C75" s="6"/>
      <c r="D75" s="6"/>
      <c r="E75" s="6"/>
      <c r="F75" s="6"/>
      <c r="G75" s="6"/>
      <c r="H75" s="6"/>
      <c r="I75" s="8"/>
      <c r="J75" s="6"/>
    </row>
    <row r="76" spans="2:10" ht="22.5" customHeight="1" x14ac:dyDescent="0.2">
      <c r="B76" s="391"/>
      <c r="C76" s="6"/>
      <c r="D76" s="6"/>
      <c r="E76" s="6"/>
      <c r="F76" s="6"/>
      <c r="G76" s="6"/>
      <c r="H76" s="6"/>
      <c r="I76" s="8"/>
      <c r="J76" s="6"/>
    </row>
  </sheetData>
  <mergeCells count="27">
    <mergeCell ref="B57:H57"/>
    <mergeCell ref="J13:P13"/>
    <mergeCell ref="B29:H29"/>
    <mergeCell ref="G31:H31"/>
    <mergeCell ref="B37:H37"/>
    <mergeCell ref="B41:H41"/>
    <mergeCell ref="B3:H3"/>
    <mergeCell ref="B4:H4"/>
    <mergeCell ref="B8:H8"/>
    <mergeCell ref="I8:L8"/>
    <mergeCell ref="B11:H11"/>
    <mergeCell ref="B63:H63"/>
    <mergeCell ref="G73:H73"/>
    <mergeCell ref="B74:H74"/>
    <mergeCell ref="B13:H13"/>
    <mergeCell ref="B15:H15"/>
    <mergeCell ref="B17:H17"/>
    <mergeCell ref="B19:H19"/>
    <mergeCell ref="B20:G20"/>
    <mergeCell ref="B22:G22"/>
    <mergeCell ref="B23:G23"/>
    <mergeCell ref="B24:G24"/>
    <mergeCell ref="B25:H25"/>
    <mergeCell ref="B27:G27"/>
    <mergeCell ref="B45:H45"/>
    <mergeCell ref="B49:H49"/>
    <mergeCell ref="B53:H53"/>
  </mergeCell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H149"/>
  <sheetViews>
    <sheetView showGridLines="0" topLeftCell="A2" zoomScale="80" zoomScaleNormal="80" workbookViewId="0">
      <selection activeCell="G130" sqref="G130"/>
    </sheetView>
  </sheetViews>
  <sheetFormatPr baseColWidth="10" defaultRowHeight="12.75" x14ac:dyDescent="0.2"/>
  <cols>
    <col min="1" max="1" width="2.140625" style="31" customWidth="1"/>
    <col min="2" max="2" width="35.7109375" style="31" customWidth="1"/>
    <col min="3" max="3" width="15" style="31" customWidth="1"/>
    <col min="4" max="4" width="17.7109375" style="31" customWidth="1"/>
    <col min="5" max="5" width="31.28515625" style="31" customWidth="1"/>
    <col min="6" max="6" width="17" style="31" customWidth="1"/>
    <col min="7" max="7" width="16.28515625" style="31" customWidth="1"/>
    <col min="8" max="8" width="17.140625" style="398" customWidth="1"/>
    <col min="9" max="9" width="11.42578125" style="31" customWidth="1"/>
    <col min="10" max="10" width="15.28515625" style="31" bestFit="1" customWidth="1"/>
    <col min="11" max="251" width="11.5703125" style="31"/>
    <col min="252" max="252" width="2.140625" style="31" customWidth="1"/>
    <col min="253" max="253" width="35.7109375" style="31" customWidth="1"/>
    <col min="254" max="254" width="15" style="31" customWidth="1"/>
    <col min="255" max="255" width="17.7109375" style="31" customWidth="1"/>
    <col min="256" max="256" width="31.28515625" style="31" customWidth="1"/>
    <col min="257" max="257" width="17" style="31" customWidth="1"/>
    <col min="258" max="258" width="16.28515625" style="31" customWidth="1"/>
    <col min="259" max="259" width="17.140625" style="31" customWidth="1"/>
    <col min="260" max="260" width="16.42578125" style="31" bestFit="1" customWidth="1"/>
    <col min="261" max="261" width="13.85546875" style="31" customWidth="1"/>
    <col min="262" max="262" width="13.28515625" style="31" customWidth="1"/>
    <col min="263" max="263" width="14" style="31" customWidth="1"/>
    <col min="264" max="265" width="11.42578125" style="31" customWidth="1"/>
    <col min="266" max="266" width="15.28515625" style="31" bestFit="1" customWidth="1"/>
    <col min="267" max="507" width="11.5703125" style="31"/>
    <col min="508" max="508" width="2.140625" style="31" customWidth="1"/>
    <col min="509" max="509" width="35.7109375" style="31" customWidth="1"/>
    <col min="510" max="510" width="15" style="31" customWidth="1"/>
    <col min="511" max="511" width="17.7109375" style="31" customWidth="1"/>
    <col min="512" max="512" width="31.28515625" style="31" customWidth="1"/>
    <col min="513" max="513" width="17" style="31" customWidth="1"/>
    <col min="514" max="514" width="16.28515625" style="31" customWidth="1"/>
    <col min="515" max="515" width="17.140625" style="31" customWidth="1"/>
    <col min="516" max="516" width="16.42578125" style="31" bestFit="1" customWidth="1"/>
    <col min="517" max="517" width="13.85546875" style="31" customWidth="1"/>
    <col min="518" max="518" width="13.28515625" style="31" customWidth="1"/>
    <col min="519" max="519" width="14" style="31" customWidth="1"/>
    <col min="520" max="521" width="11.42578125" style="31" customWidth="1"/>
    <col min="522" max="522" width="15.28515625" style="31" bestFit="1" customWidth="1"/>
    <col min="523" max="763" width="11.5703125" style="31"/>
    <col min="764" max="764" width="2.140625" style="31" customWidth="1"/>
    <col min="765" max="765" width="35.7109375" style="31" customWidth="1"/>
    <col min="766" max="766" width="15" style="31" customWidth="1"/>
    <col min="767" max="767" width="17.7109375" style="31" customWidth="1"/>
    <col min="768" max="768" width="31.28515625" style="31" customWidth="1"/>
    <col min="769" max="769" width="17" style="31" customWidth="1"/>
    <col min="770" max="770" width="16.28515625" style="31" customWidth="1"/>
    <col min="771" max="771" width="17.140625" style="31" customWidth="1"/>
    <col min="772" max="772" width="16.42578125" style="31" bestFit="1" customWidth="1"/>
    <col min="773" max="773" width="13.85546875" style="31" customWidth="1"/>
    <col min="774" max="774" width="13.28515625" style="31" customWidth="1"/>
    <col min="775" max="775" width="14" style="31" customWidth="1"/>
    <col min="776" max="777" width="11.42578125" style="31" customWidth="1"/>
    <col min="778" max="778" width="15.28515625" style="31" bestFit="1" customWidth="1"/>
    <col min="779" max="1019" width="11.5703125" style="31"/>
    <col min="1020" max="1020" width="2.140625" style="31" customWidth="1"/>
    <col min="1021" max="1021" width="35.7109375" style="31" customWidth="1"/>
    <col min="1022" max="1022" width="15" style="31" customWidth="1"/>
    <col min="1023" max="1023" width="17.7109375" style="31" customWidth="1"/>
    <col min="1024" max="1024" width="31.28515625" style="31" customWidth="1"/>
    <col min="1025" max="1025" width="17" style="31" customWidth="1"/>
    <col min="1026" max="1026" width="16.28515625" style="31" customWidth="1"/>
    <col min="1027" max="1027" width="17.140625" style="31" customWidth="1"/>
    <col min="1028" max="1028" width="16.42578125" style="31" bestFit="1" customWidth="1"/>
    <col min="1029" max="1029" width="13.85546875" style="31" customWidth="1"/>
    <col min="1030" max="1030" width="13.28515625" style="31" customWidth="1"/>
    <col min="1031" max="1031" width="14" style="31" customWidth="1"/>
    <col min="1032" max="1033" width="11.42578125" style="31" customWidth="1"/>
    <col min="1034" max="1034" width="15.28515625" style="31" bestFit="1" customWidth="1"/>
    <col min="1035" max="1275" width="11.5703125" style="31"/>
    <col min="1276" max="1276" width="2.140625" style="31" customWidth="1"/>
    <col min="1277" max="1277" width="35.7109375" style="31" customWidth="1"/>
    <col min="1278" max="1278" width="15" style="31" customWidth="1"/>
    <col min="1279" max="1279" width="17.7109375" style="31" customWidth="1"/>
    <col min="1280" max="1280" width="31.28515625" style="31" customWidth="1"/>
    <col min="1281" max="1281" width="17" style="31" customWidth="1"/>
    <col min="1282" max="1282" width="16.28515625" style="31" customWidth="1"/>
    <col min="1283" max="1283" width="17.140625" style="31" customWidth="1"/>
    <col min="1284" max="1284" width="16.42578125" style="31" bestFit="1" customWidth="1"/>
    <col min="1285" max="1285" width="13.85546875" style="31" customWidth="1"/>
    <col min="1286" max="1286" width="13.28515625" style="31" customWidth="1"/>
    <col min="1287" max="1287" width="14" style="31" customWidth="1"/>
    <col min="1288" max="1289" width="11.42578125" style="31" customWidth="1"/>
    <col min="1290" max="1290" width="15.28515625" style="31" bestFit="1" customWidth="1"/>
    <col min="1291" max="1531" width="11.5703125" style="31"/>
    <col min="1532" max="1532" width="2.140625" style="31" customWidth="1"/>
    <col min="1533" max="1533" width="35.7109375" style="31" customWidth="1"/>
    <col min="1534" max="1534" width="15" style="31" customWidth="1"/>
    <col min="1535" max="1535" width="17.7109375" style="31" customWidth="1"/>
    <col min="1536" max="1536" width="31.28515625" style="31" customWidth="1"/>
    <col min="1537" max="1537" width="17" style="31" customWidth="1"/>
    <col min="1538" max="1538" width="16.28515625" style="31" customWidth="1"/>
    <col min="1539" max="1539" width="17.140625" style="31" customWidth="1"/>
    <col min="1540" max="1540" width="16.42578125" style="31" bestFit="1" customWidth="1"/>
    <col min="1541" max="1541" width="13.85546875" style="31" customWidth="1"/>
    <col min="1542" max="1542" width="13.28515625" style="31" customWidth="1"/>
    <col min="1543" max="1543" width="14" style="31" customWidth="1"/>
    <col min="1544" max="1545" width="11.42578125" style="31" customWidth="1"/>
    <col min="1546" max="1546" width="15.28515625" style="31" bestFit="1" customWidth="1"/>
    <col min="1547" max="1787" width="11.5703125" style="31"/>
    <col min="1788" max="1788" width="2.140625" style="31" customWidth="1"/>
    <col min="1789" max="1789" width="35.7109375" style="31" customWidth="1"/>
    <col min="1790" max="1790" width="15" style="31" customWidth="1"/>
    <col min="1791" max="1791" width="17.7109375" style="31" customWidth="1"/>
    <col min="1792" max="1792" width="31.28515625" style="31" customWidth="1"/>
    <col min="1793" max="1793" width="17" style="31" customWidth="1"/>
    <col min="1794" max="1794" width="16.28515625" style="31" customWidth="1"/>
    <col min="1795" max="1795" width="17.140625" style="31" customWidth="1"/>
    <col min="1796" max="1796" width="16.42578125" style="31" bestFit="1" customWidth="1"/>
    <col min="1797" max="1797" width="13.85546875" style="31" customWidth="1"/>
    <col min="1798" max="1798" width="13.28515625" style="31" customWidth="1"/>
    <col min="1799" max="1799" width="14" style="31" customWidth="1"/>
    <col min="1800" max="1801" width="11.42578125" style="31" customWidth="1"/>
    <col min="1802" max="1802" width="15.28515625" style="31" bestFit="1" customWidth="1"/>
    <col min="1803" max="2043" width="11.5703125" style="31"/>
    <col min="2044" max="2044" width="2.140625" style="31" customWidth="1"/>
    <col min="2045" max="2045" width="35.7109375" style="31" customWidth="1"/>
    <col min="2046" max="2046" width="15" style="31" customWidth="1"/>
    <col min="2047" max="2047" width="17.7109375" style="31" customWidth="1"/>
    <col min="2048" max="2048" width="31.28515625" style="31" customWidth="1"/>
    <col min="2049" max="2049" width="17" style="31" customWidth="1"/>
    <col min="2050" max="2050" width="16.28515625" style="31" customWidth="1"/>
    <col min="2051" max="2051" width="17.140625" style="31" customWidth="1"/>
    <col min="2052" max="2052" width="16.42578125" style="31" bestFit="1" customWidth="1"/>
    <col min="2053" max="2053" width="13.85546875" style="31" customWidth="1"/>
    <col min="2054" max="2054" width="13.28515625" style="31" customWidth="1"/>
    <col min="2055" max="2055" width="14" style="31" customWidth="1"/>
    <col min="2056" max="2057" width="11.42578125" style="31" customWidth="1"/>
    <col min="2058" max="2058" width="15.28515625" style="31" bestFit="1" customWidth="1"/>
    <col min="2059" max="2299" width="11.5703125" style="31"/>
    <col min="2300" max="2300" width="2.140625" style="31" customWidth="1"/>
    <col min="2301" max="2301" width="35.7109375" style="31" customWidth="1"/>
    <col min="2302" max="2302" width="15" style="31" customWidth="1"/>
    <col min="2303" max="2303" width="17.7109375" style="31" customWidth="1"/>
    <col min="2304" max="2304" width="31.28515625" style="31" customWidth="1"/>
    <col min="2305" max="2305" width="17" style="31" customWidth="1"/>
    <col min="2306" max="2306" width="16.28515625" style="31" customWidth="1"/>
    <col min="2307" max="2307" width="17.140625" style="31" customWidth="1"/>
    <col min="2308" max="2308" width="16.42578125" style="31" bestFit="1" customWidth="1"/>
    <col min="2309" max="2309" width="13.85546875" style="31" customWidth="1"/>
    <col min="2310" max="2310" width="13.28515625" style="31" customWidth="1"/>
    <col min="2311" max="2311" width="14" style="31" customWidth="1"/>
    <col min="2312" max="2313" width="11.42578125" style="31" customWidth="1"/>
    <col min="2314" max="2314" width="15.28515625" style="31" bestFit="1" customWidth="1"/>
    <col min="2315" max="2555" width="11.5703125" style="31"/>
    <col min="2556" max="2556" width="2.140625" style="31" customWidth="1"/>
    <col min="2557" max="2557" width="35.7109375" style="31" customWidth="1"/>
    <col min="2558" max="2558" width="15" style="31" customWidth="1"/>
    <col min="2559" max="2559" width="17.7109375" style="31" customWidth="1"/>
    <col min="2560" max="2560" width="31.28515625" style="31" customWidth="1"/>
    <col min="2561" max="2561" width="17" style="31" customWidth="1"/>
    <col min="2562" max="2562" width="16.28515625" style="31" customWidth="1"/>
    <col min="2563" max="2563" width="17.140625" style="31" customWidth="1"/>
    <col min="2564" max="2564" width="16.42578125" style="31" bestFit="1" customWidth="1"/>
    <col min="2565" max="2565" width="13.85546875" style="31" customWidth="1"/>
    <col min="2566" max="2566" width="13.28515625" style="31" customWidth="1"/>
    <col min="2567" max="2567" width="14" style="31" customWidth="1"/>
    <col min="2568" max="2569" width="11.42578125" style="31" customWidth="1"/>
    <col min="2570" max="2570" width="15.28515625" style="31" bestFit="1" customWidth="1"/>
    <col min="2571" max="2811" width="11.5703125" style="31"/>
    <col min="2812" max="2812" width="2.140625" style="31" customWidth="1"/>
    <col min="2813" max="2813" width="35.7109375" style="31" customWidth="1"/>
    <col min="2814" max="2814" width="15" style="31" customWidth="1"/>
    <col min="2815" max="2815" width="17.7109375" style="31" customWidth="1"/>
    <col min="2816" max="2816" width="31.28515625" style="31" customWidth="1"/>
    <col min="2817" max="2817" width="17" style="31" customWidth="1"/>
    <col min="2818" max="2818" width="16.28515625" style="31" customWidth="1"/>
    <col min="2819" max="2819" width="17.140625" style="31" customWidth="1"/>
    <col min="2820" max="2820" width="16.42578125" style="31" bestFit="1" customWidth="1"/>
    <col min="2821" max="2821" width="13.85546875" style="31" customWidth="1"/>
    <col min="2822" max="2822" width="13.28515625" style="31" customWidth="1"/>
    <col min="2823" max="2823" width="14" style="31" customWidth="1"/>
    <col min="2824" max="2825" width="11.42578125" style="31" customWidth="1"/>
    <col min="2826" max="2826" width="15.28515625" style="31" bestFit="1" customWidth="1"/>
    <col min="2827" max="3067" width="11.5703125" style="31"/>
    <col min="3068" max="3068" width="2.140625" style="31" customWidth="1"/>
    <col min="3069" max="3069" width="35.7109375" style="31" customWidth="1"/>
    <col min="3070" max="3070" width="15" style="31" customWidth="1"/>
    <col min="3071" max="3071" width="17.7109375" style="31" customWidth="1"/>
    <col min="3072" max="3072" width="31.28515625" style="31" customWidth="1"/>
    <col min="3073" max="3073" width="17" style="31" customWidth="1"/>
    <col min="3074" max="3074" width="16.28515625" style="31" customWidth="1"/>
    <col min="3075" max="3075" width="17.140625" style="31" customWidth="1"/>
    <col min="3076" max="3076" width="16.42578125" style="31" bestFit="1" customWidth="1"/>
    <col min="3077" max="3077" width="13.85546875" style="31" customWidth="1"/>
    <col min="3078" max="3078" width="13.28515625" style="31" customWidth="1"/>
    <col min="3079" max="3079" width="14" style="31" customWidth="1"/>
    <col min="3080" max="3081" width="11.42578125" style="31" customWidth="1"/>
    <col min="3082" max="3082" width="15.28515625" style="31" bestFit="1" customWidth="1"/>
    <col min="3083" max="3323" width="11.5703125" style="31"/>
    <col min="3324" max="3324" width="2.140625" style="31" customWidth="1"/>
    <col min="3325" max="3325" width="35.7109375" style="31" customWidth="1"/>
    <col min="3326" max="3326" width="15" style="31" customWidth="1"/>
    <col min="3327" max="3327" width="17.7109375" style="31" customWidth="1"/>
    <col min="3328" max="3328" width="31.28515625" style="31" customWidth="1"/>
    <col min="3329" max="3329" width="17" style="31" customWidth="1"/>
    <col min="3330" max="3330" width="16.28515625" style="31" customWidth="1"/>
    <col min="3331" max="3331" width="17.140625" style="31" customWidth="1"/>
    <col min="3332" max="3332" width="16.42578125" style="31" bestFit="1" customWidth="1"/>
    <col min="3333" max="3333" width="13.85546875" style="31" customWidth="1"/>
    <col min="3334" max="3334" width="13.28515625" style="31" customWidth="1"/>
    <col min="3335" max="3335" width="14" style="31" customWidth="1"/>
    <col min="3336" max="3337" width="11.42578125" style="31" customWidth="1"/>
    <col min="3338" max="3338" width="15.28515625" style="31" bestFit="1" customWidth="1"/>
    <col min="3339" max="3579" width="11.5703125" style="31"/>
    <col min="3580" max="3580" width="2.140625" style="31" customWidth="1"/>
    <col min="3581" max="3581" width="35.7109375" style="31" customWidth="1"/>
    <col min="3582" max="3582" width="15" style="31" customWidth="1"/>
    <col min="3583" max="3583" width="17.7109375" style="31" customWidth="1"/>
    <col min="3584" max="3584" width="31.28515625" style="31" customWidth="1"/>
    <col min="3585" max="3585" width="17" style="31" customWidth="1"/>
    <col min="3586" max="3586" width="16.28515625" style="31" customWidth="1"/>
    <col min="3587" max="3587" width="17.140625" style="31" customWidth="1"/>
    <col min="3588" max="3588" width="16.42578125" style="31" bestFit="1" customWidth="1"/>
    <col min="3589" max="3589" width="13.85546875" style="31" customWidth="1"/>
    <col min="3590" max="3590" width="13.28515625" style="31" customWidth="1"/>
    <col min="3591" max="3591" width="14" style="31" customWidth="1"/>
    <col min="3592" max="3593" width="11.42578125" style="31" customWidth="1"/>
    <col min="3594" max="3594" width="15.28515625" style="31" bestFit="1" customWidth="1"/>
    <col min="3595" max="3835" width="11.5703125" style="31"/>
    <col min="3836" max="3836" width="2.140625" style="31" customWidth="1"/>
    <col min="3837" max="3837" width="35.7109375" style="31" customWidth="1"/>
    <col min="3838" max="3838" width="15" style="31" customWidth="1"/>
    <col min="3839" max="3839" width="17.7109375" style="31" customWidth="1"/>
    <col min="3840" max="3840" width="31.28515625" style="31" customWidth="1"/>
    <col min="3841" max="3841" width="17" style="31" customWidth="1"/>
    <col min="3842" max="3842" width="16.28515625" style="31" customWidth="1"/>
    <col min="3843" max="3843" width="17.140625" style="31" customWidth="1"/>
    <col min="3844" max="3844" width="16.42578125" style="31" bestFit="1" customWidth="1"/>
    <col min="3845" max="3845" width="13.85546875" style="31" customWidth="1"/>
    <col min="3846" max="3846" width="13.28515625" style="31" customWidth="1"/>
    <col min="3847" max="3847" width="14" style="31" customWidth="1"/>
    <col min="3848" max="3849" width="11.42578125" style="31" customWidth="1"/>
    <col min="3850" max="3850" width="15.28515625" style="31" bestFit="1" customWidth="1"/>
    <col min="3851" max="4091" width="11.5703125" style="31"/>
    <col min="4092" max="4092" width="2.140625" style="31" customWidth="1"/>
    <col min="4093" max="4093" width="35.7109375" style="31" customWidth="1"/>
    <col min="4094" max="4094" width="15" style="31" customWidth="1"/>
    <col min="4095" max="4095" width="17.7109375" style="31" customWidth="1"/>
    <col min="4096" max="4096" width="31.28515625" style="31" customWidth="1"/>
    <col min="4097" max="4097" width="17" style="31" customWidth="1"/>
    <col min="4098" max="4098" width="16.28515625" style="31" customWidth="1"/>
    <col min="4099" max="4099" width="17.140625" style="31" customWidth="1"/>
    <col min="4100" max="4100" width="16.42578125" style="31" bestFit="1" customWidth="1"/>
    <col min="4101" max="4101" width="13.85546875" style="31" customWidth="1"/>
    <col min="4102" max="4102" width="13.28515625" style="31" customWidth="1"/>
    <col min="4103" max="4103" width="14" style="31" customWidth="1"/>
    <col min="4104" max="4105" width="11.42578125" style="31" customWidth="1"/>
    <col min="4106" max="4106" width="15.28515625" style="31" bestFit="1" customWidth="1"/>
    <col min="4107" max="4347" width="11.5703125" style="31"/>
    <col min="4348" max="4348" width="2.140625" style="31" customWidth="1"/>
    <col min="4349" max="4349" width="35.7109375" style="31" customWidth="1"/>
    <col min="4350" max="4350" width="15" style="31" customWidth="1"/>
    <col min="4351" max="4351" width="17.7109375" style="31" customWidth="1"/>
    <col min="4352" max="4352" width="31.28515625" style="31" customWidth="1"/>
    <col min="4353" max="4353" width="17" style="31" customWidth="1"/>
    <col min="4354" max="4354" width="16.28515625" style="31" customWidth="1"/>
    <col min="4355" max="4355" width="17.140625" style="31" customWidth="1"/>
    <col min="4356" max="4356" width="16.42578125" style="31" bestFit="1" customWidth="1"/>
    <col min="4357" max="4357" width="13.85546875" style="31" customWidth="1"/>
    <col min="4358" max="4358" width="13.28515625" style="31" customWidth="1"/>
    <col min="4359" max="4359" width="14" style="31" customWidth="1"/>
    <col min="4360" max="4361" width="11.42578125" style="31" customWidth="1"/>
    <col min="4362" max="4362" width="15.28515625" style="31" bestFit="1" customWidth="1"/>
    <col min="4363" max="4603" width="11.5703125" style="31"/>
    <col min="4604" max="4604" width="2.140625" style="31" customWidth="1"/>
    <col min="4605" max="4605" width="35.7109375" style="31" customWidth="1"/>
    <col min="4606" max="4606" width="15" style="31" customWidth="1"/>
    <col min="4607" max="4607" width="17.7109375" style="31" customWidth="1"/>
    <col min="4608" max="4608" width="31.28515625" style="31" customWidth="1"/>
    <col min="4609" max="4609" width="17" style="31" customWidth="1"/>
    <col min="4610" max="4610" width="16.28515625" style="31" customWidth="1"/>
    <col min="4611" max="4611" width="17.140625" style="31" customWidth="1"/>
    <col min="4612" max="4612" width="16.42578125" style="31" bestFit="1" customWidth="1"/>
    <col min="4613" max="4613" width="13.85546875" style="31" customWidth="1"/>
    <col min="4614" max="4614" width="13.28515625" style="31" customWidth="1"/>
    <col min="4615" max="4615" width="14" style="31" customWidth="1"/>
    <col min="4616" max="4617" width="11.42578125" style="31" customWidth="1"/>
    <col min="4618" max="4618" width="15.28515625" style="31" bestFit="1" customWidth="1"/>
    <col min="4619" max="4859" width="11.5703125" style="31"/>
    <col min="4860" max="4860" width="2.140625" style="31" customWidth="1"/>
    <col min="4861" max="4861" width="35.7109375" style="31" customWidth="1"/>
    <col min="4862" max="4862" width="15" style="31" customWidth="1"/>
    <col min="4863" max="4863" width="17.7109375" style="31" customWidth="1"/>
    <col min="4864" max="4864" width="31.28515625" style="31" customWidth="1"/>
    <col min="4865" max="4865" width="17" style="31" customWidth="1"/>
    <col min="4866" max="4866" width="16.28515625" style="31" customWidth="1"/>
    <col min="4867" max="4867" width="17.140625" style="31" customWidth="1"/>
    <col min="4868" max="4868" width="16.42578125" style="31" bestFit="1" customWidth="1"/>
    <col min="4869" max="4869" width="13.85546875" style="31" customWidth="1"/>
    <col min="4870" max="4870" width="13.28515625" style="31" customWidth="1"/>
    <col min="4871" max="4871" width="14" style="31" customWidth="1"/>
    <col min="4872" max="4873" width="11.42578125" style="31" customWidth="1"/>
    <col min="4874" max="4874" width="15.28515625" style="31" bestFit="1" customWidth="1"/>
    <col min="4875" max="5115" width="11.5703125" style="31"/>
    <col min="5116" max="5116" width="2.140625" style="31" customWidth="1"/>
    <col min="5117" max="5117" width="35.7109375" style="31" customWidth="1"/>
    <col min="5118" max="5118" width="15" style="31" customWidth="1"/>
    <col min="5119" max="5119" width="17.7109375" style="31" customWidth="1"/>
    <col min="5120" max="5120" width="31.28515625" style="31" customWidth="1"/>
    <col min="5121" max="5121" width="17" style="31" customWidth="1"/>
    <col min="5122" max="5122" width="16.28515625" style="31" customWidth="1"/>
    <col min="5123" max="5123" width="17.140625" style="31" customWidth="1"/>
    <col min="5124" max="5124" width="16.42578125" style="31" bestFit="1" customWidth="1"/>
    <col min="5125" max="5125" width="13.85546875" style="31" customWidth="1"/>
    <col min="5126" max="5126" width="13.28515625" style="31" customWidth="1"/>
    <col min="5127" max="5127" width="14" style="31" customWidth="1"/>
    <col min="5128" max="5129" width="11.42578125" style="31" customWidth="1"/>
    <col min="5130" max="5130" width="15.28515625" style="31" bestFit="1" customWidth="1"/>
    <col min="5131" max="5371" width="11.5703125" style="31"/>
    <col min="5372" max="5372" width="2.140625" style="31" customWidth="1"/>
    <col min="5373" max="5373" width="35.7109375" style="31" customWidth="1"/>
    <col min="5374" max="5374" width="15" style="31" customWidth="1"/>
    <col min="5375" max="5375" width="17.7109375" style="31" customWidth="1"/>
    <col min="5376" max="5376" width="31.28515625" style="31" customWidth="1"/>
    <col min="5377" max="5377" width="17" style="31" customWidth="1"/>
    <col min="5378" max="5378" width="16.28515625" style="31" customWidth="1"/>
    <col min="5379" max="5379" width="17.140625" style="31" customWidth="1"/>
    <col min="5380" max="5380" width="16.42578125" style="31" bestFit="1" customWidth="1"/>
    <col min="5381" max="5381" width="13.85546875" style="31" customWidth="1"/>
    <col min="5382" max="5382" width="13.28515625" style="31" customWidth="1"/>
    <col min="5383" max="5383" width="14" style="31" customWidth="1"/>
    <col min="5384" max="5385" width="11.42578125" style="31" customWidth="1"/>
    <col min="5386" max="5386" width="15.28515625" style="31" bestFit="1" customWidth="1"/>
    <col min="5387" max="5627" width="11.5703125" style="31"/>
    <col min="5628" max="5628" width="2.140625" style="31" customWidth="1"/>
    <col min="5629" max="5629" width="35.7109375" style="31" customWidth="1"/>
    <col min="5630" max="5630" width="15" style="31" customWidth="1"/>
    <col min="5631" max="5631" width="17.7109375" style="31" customWidth="1"/>
    <col min="5632" max="5632" width="31.28515625" style="31" customWidth="1"/>
    <col min="5633" max="5633" width="17" style="31" customWidth="1"/>
    <col min="5634" max="5634" width="16.28515625" style="31" customWidth="1"/>
    <col min="5635" max="5635" width="17.140625" style="31" customWidth="1"/>
    <col min="5636" max="5636" width="16.42578125" style="31" bestFit="1" customWidth="1"/>
    <col min="5637" max="5637" width="13.85546875" style="31" customWidth="1"/>
    <col min="5638" max="5638" width="13.28515625" style="31" customWidth="1"/>
    <col min="5639" max="5639" width="14" style="31" customWidth="1"/>
    <col min="5640" max="5641" width="11.42578125" style="31" customWidth="1"/>
    <col min="5642" max="5642" width="15.28515625" style="31" bestFit="1" customWidth="1"/>
    <col min="5643" max="5883" width="11.5703125" style="31"/>
    <col min="5884" max="5884" width="2.140625" style="31" customWidth="1"/>
    <col min="5885" max="5885" width="35.7109375" style="31" customWidth="1"/>
    <col min="5886" max="5886" width="15" style="31" customWidth="1"/>
    <col min="5887" max="5887" width="17.7109375" style="31" customWidth="1"/>
    <col min="5888" max="5888" width="31.28515625" style="31" customWidth="1"/>
    <col min="5889" max="5889" width="17" style="31" customWidth="1"/>
    <col min="5890" max="5890" width="16.28515625" style="31" customWidth="1"/>
    <col min="5891" max="5891" width="17.140625" style="31" customWidth="1"/>
    <col min="5892" max="5892" width="16.42578125" style="31" bestFit="1" customWidth="1"/>
    <col min="5893" max="5893" width="13.85546875" style="31" customWidth="1"/>
    <col min="5894" max="5894" width="13.28515625" style="31" customWidth="1"/>
    <col min="5895" max="5895" width="14" style="31" customWidth="1"/>
    <col min="5896" max="5897" width="11.42578125" style="31" customWidth="1"/>
    <col min="5898" max="5898" width="15.28515625" style="31" bestFit="1" customWidth="1"/>
    <col min="5899" max="6139" width="11.5703125" style="31"/>
    <col min="6140" max="6140" width="2.140625" style="31" customWidth="1"/>
    <col min="6141" max="6141" width="35.7109375" style="31" customWidth="1"/>
    <col min="6142" max="6142" width="15" style="31" customWidth="1"/>
    <col min="6143" max="6143" width="17.7109375" style="31" customWidth="1"/>
    <col min="6144" max="6144" width="31.28515625" style="31" customWidth="1"/>
    <col min="6145" max="6145" width="17" style="31" customWidth="1"/>
    <col min="6146" max="6146" width="16.28515625" style="31" customWidth="1"/>
    <col min="6147" max="6147" width="17.140625" style="31" customWidth="1"/>
    <col min="6148" max="6148" width="16.42578125" style="31" bestFit="1" customWidth="1"/>
    <col min="6149" max="6149" width="13.85546875" style="31" customWidth="1"/>
    <col min="6150" max="6150" width="13.28515625" style="31" customWidth="1"/>
    <col min="6151" max="6151" width="14" style="31" customWidth="1"/>
    <col min="6152" max="6153" width="11.42578125" style="31" customWidth="1"/>
    <col min="6154" max="6154" width="15.28515625" style="31" bestFit="1" customWidth="1"/>
    <col min="6155" max="6395" width="11.5703125" style="31"/>
    <col min="6396" max="6396" width="2.140625" style="31" customWidth="1"/>
    <col min="6397" max="6397" width="35.7109375" style="31" customWidth="1"/>
    <col min="6398" max="6398" width="15" style="31" customWidth="1"/>
    <col min="6399" max="6399" width="17.7109375" style="31" customWidth="1"/>
    <col min="6400" max="6400" width="31.28515625" style="31" customWidth="1"/>
    <col min="6401" max="6401" width="17" style="31" customWidth="1"/>
    <col min="6402" max="6402" width="16.28515625" style="31" customWidth="1"/>
    <col min="6403" max="6403" width="17.140625" style="31" customWidth="1"/>
    <col min="6404" max="6404" width="16.42578125" style="31" bestFit="1" customWidth="1"/>
    <col min="6405" max="6405" width="13.85546875" style="31" customWidth="1"/>
    <col min="6406" max="6406" width="13.28515625" style="31" customWidth="1"/>
    <col min="6407" max="6407" width="14" style="31" customWidth="1"/>
    <col min="6408" max="6409" width="11.42578125" style="31" customWidth="1"/>
    <col min="6410" max="6410" width="15.28515625" style="31" bestFit="1" customWidth="1"/>
    <col min="6411" max="6651" width="11.5703125" style="31"/>
    <col min="6652" max="6652" width="2.140625" style="31" customWidth="1"/>
    <col min="6653" max="6653" width="35.7109375" style="31" customWidth="1"/>
    <col min="6654" max="6654" width="15" style="31" customWidth="1"/>
    <col min="6655" max="6655" width="17.7109375" style="31" customWidth="1"/>
    <col min="6656" max="6656" width="31.28515625" style="31" customWidth="1"/>
    <col min="6657" max="6657" width="17" style="31" customWidth="1"/>
    <col min="6658" max="6658" width="16.28515625" style="31" customWidth="1"/>
    <col min="6659" max="6659" width="17.140625" style="31" customWidth="1"/>
    <col min="6660" max="6660" width="16.42578125" style="31" bestFit="1" customWidth="1"/>
    <col min="6661" max="6661" width="13.85546875" style="31" customWidth="1"/>
    <col min="6662" max="6662" width="13.28515625" style="31" customWidth="1"/>
    <col min="6663" max="6663" width="14" style="31" customWidth="1"/>
    <col min="6664" max="6665" width="11.42578125" style="31" customWidth="1"/>
    <col min="6666" max="6666" width="15.28515625" style="31" bestFit="1" customWidth="1"/>
    <col min="6667" max="6907" width="11.5703125" style="31"/>
    <col min="6908" max="6908" width="2.140625" style="31" customWidth="1"/>
    <col min="6909" max="6909" width="35.7109375" style="31" customWidth="1"/>
    <col min="6910" max="6910" width="15" style="31" customWidth="1"/>
    <col min="6911" max="6911" width="17.7109375" style="31" customWidth="1"/>
    <col min="6912" max="6912" width="31.28515625" style="31" customWidth="1"/>
    <col min="6913" max="6913" width="17" style="31" customWidth="1"/>
    <col min="6914" max="6914" width="16.28515625" style="31" customWidth="1"/>
    <col min="6915" max="6915" width="17.140625" style="31" customWidth="1"/>
    <col min="6916" max="6916" width="16.42578125" style="31" bestFit="1" customWidth="1"/>
    <col min="6917" max="6917" width="13.85546875" style="31" customWidth="1"/>
    <col min="6918" max="6918" width="13.28515625" style="31" customWidth="1"/>
    <col min="6919" max="6919" width="14" style="31" customWidth="1"/>
    <col min="6920" max="6921" width="11.42578125" style="31" customWidth="1"/>
    <col min="6922" max="6922" width="15.28515625" style="31" bestFit="1" customWidth="1"/>
    <col min="6923" max="7163" width="11.5703125" style="31"/>
    <col min="7164" max="7164" width="2.140625" style="31" customWidth="1"/>
    <col min="7165" max="7165" width="35.7109375" style="31" customWidth="1"/>
    <col min="7166" max="7166" width="15" style="31" customWidth="1"/>
    <col min="7167" max="7167" width="17.7109375" style="31" customWidth="1"/>
    <col min="7168" max="7168" width="31.28515625" style="31" customWidth="1"/>
    <col min="7169" max="7169" width="17" style="31" customWidth="1"/>
    <col min="7170" max="7170" width="16.28515625" style="31" customWidth="1"/>
    <col min="7171" max="7171" width="17.140625" style="31" customWidth="1"/>
    <col min="7172" max="7172" width="16.42578125" style="31" bestFit="1" customWidth="1"/>
    <col min="7173" max="7173" width="13.85546875" style="31" customWidth="1"/>
    <col min="7174" max="7174" width="13.28515625" style="31" customWidth="1"/>
    <col min="7175" max="7175" width="14" style="31" customWidth="1"/>
    <col min="7176" max="7177" width="11.42578125" style="31" customWidth="1"/>
    <col min="7178" max="7178" width="15.28515625" style="31" bestFit="1" customWidth="1"/>
    <col min="7179" max="7419" width="11.5703125" style="31"/>
    <col min="7420" max="7420" width="2.140625" style="31" customWidth="1"/>
    <col min="7421" max="7421" width="35.7109375" style="31" customWidth="1"/>
    <col min="7422" max="7422" width="15" style="31" customWidth="1"/>
    <col min="7423" max="7423" width="17.7109375" style="31" customWidth="1"/>
    <col min="7424" max="7424" width="31.28515625" style="31" customWidth="1"/>
    <col min="7425" max="7425" width="17" style="31" customWidth="1"/>
    <col min="7426" max="7426" width="16.28515625" style="31" customWidth="1"/>
    <col min="7427" max="7427" width="17.140625" style="31" customWidth="1"/>
    <col min="7428" max="7428" width="16.42578125" style="31" bestFit="1" customWidth="1"/>
    <col min="7429" max="7429" width="13.85546875" style="31" customWidth="1"/>
    <col min="7430" max="7430" width="13.28515625" style="31" customWidth="1"/>
    <col min="7431" max="7431" width="14" style="31" customWidth="1"/>
    <col min="7432" max="7433" width="11.42578125" style="31" customWidth="1"/>
    <col min="7434" max="7434" width="15.28515625" style="31" bestFit="1" customWidth="1"/>
    <col min="7435" max="7675" width="11.5703125" style="31"/>
    <col min="7676" max="7676" width="2.140625" style="31" customWidth="1"/>
    <col min="7677" max="7677" width="35.7109375" style="31" customWidth="1"/>
    <col min="7678" max="7678" width="15" style="31" customWidth="1"/>
    <col min="7679" max="7679" width="17.7109375" style="31" customWidth="1"/>
    <col min="7680" max="7680" width="31.28515625" style="31" customWidth="1"/>
    <col min="7681" max="7681" width="17" style="31" customWidth="1"/>
    <col min="7682" max="7682" width="16.28515625" style="31" customWidth="1"/>
    <col min="7683" max="7683" width="17.140625" style="31" customWidth="1"/>
    <col min="7684" max="7684" width="16.42578125" style="31" bestFit="1" customWidth="1"/>
    <col min="7685" max="7685" width="13.85546875" style="31" customWidth="1"/>
    <col min="7686" max="7686" width="13.28515625" style="31" customWidth="1"/>
    <col min="7687" max="7687" width="14" style="31" customWidth="1"/>
    <col min="7688" max="7689" width="11.42578125" style="31" customWidth="1"/>
    <col min="7690" max="7690" width="15.28515625" style="31" bestFit="1" customWidth="1"/>
    <col min="7691" max="7931" width="11.5703125" style="31"/>
    <col min="7932" max="7932" width="2.140625" style="31" customWidth="1"/>
    <col min="7933" max="7933" width="35.7109375" style="31" customWidth="1"/>
    <col min="7934" max="7934" width="15" style="31" customWidth="1"/>
    <col min="7935" max="7935" width="17.7109375" style="31" customWidth="1"/>
    <col min="7936" max="7936" width="31.28515625" style="31" customWidth="1"/>
    <col min="7937" max="7937" width="17" style="31" customWidth="1"/>
    <col min="7938" max="7938" width="16.28515625" style="31" customWidth="1"/>
    <col min="7939" max="7939" width="17.140625" style="31" customWidth="1"/>
    <col min="7940" max="7940" width="16.42578125" style="31" bestFit="1" customWidth="1"/>
    <col min="7941" max="7941" width="13.85546875" style="31" customWidth="1"/>
    <col min="7942" max="7942" width="13.28515625" style="31" customWidth="1"/>
    <col min="7943" max="7943" width="14" style="31" customWidth="1"/>
    <col min="7944" max="7945" width="11.42578125" style="31" customWidth="1"/>
    <col min="7946" max="7946" width="15.28515625" style="31" bestFit="1" customWidth="1"/>
    <col min="7947" max="8187" width="11.5703125" style="31"/>
    <col min="8188" max="8188" width="2.140625" style="31" customWidth="1"/>
    <col min="8189" max="8189" width="35.7109375" style="31" customWidth="1"/>
    <col min="8190" max="8190" width="15" style="31" customWidth="1"/>
    <col min="8191" max="8191" width="17.7109375" style="31" customWidth="1"/>
    <col min="8192" max="8192" width="31.28515625" style="31" customWidth="1"/>
    <col min="8193" max="8193" width="17" style="31" customWidth="1"/>
    <col min="8194" max="8194" width="16.28515625" style="31" customWidth="1"/>
    <col min="8195" max="8195" width="17.140625" style="31" customWidth="1"/>
    <col min="8196" max="8196" width="16.42578125" style="31" bestFit="1" customWidth="1"/>
    <col min="8197" max="8197" width="13.85546875" style="31" customWidth="1"/>
    <col min="8198" max="8198" width="13.28515625" style="31" customWidth="1"/>
    <col min="8199" max="8199" width="14" style="31" customWidth="1"/>
    <col min="8200" max="8201" width="11.42578125" style="31" customWidth="1"/>
    <col min="8202" max="8202" width="15.28515625" style="31" bestFit="1" customWidth="1"/>
    <col min="8203" max="8443" width="11.5703125" style="31"/>
    <col min="8444" max="8444" width="2.140625" style="31" customWidth="1"/>
    <col min="8445" max="8445" width="35.7109375" style="31" customWidth="1"/>
    <col min="8446" max="8446" width="15" style="31" customWidth="1"/>
    <col min="8447" max="8447" width="17.7109375" style="31" customWidth="1"/>
    <col min="8448" max="8448" width="31.28515625" style="31" customWidth="1"/>
    <col min="8449" max="8449" width="17" style="31" customWidth="1"/>
    <col min="8450" max="8450" width="16.28515625" style="31" customWidth="1"/>
    <col min="8451" max="8451" width="17.140625" style="31" customWidth="1"/>
    <col min="8452" max="8452" width="16.42578125" style="31" bestFit="1" customWidth="1"/>
    <col min="8453" max="8453" width="13.85546875" style="31" customWidth="1"/>
    <col min="8454" max="8454" width="13.28515625" style="31" customWidth="1"/>
    <col min="8455" max="8455" width="14" style="31" customWidth="1"/>
    <col min="8456" max="8457" width="11.42578125" style="31" customWidth="1"/>
    <col min="8458" max="8458" width="15.28515625" style="31" bestFit="1" customWidth="1"/>
    <col min="8459" max="8699" width="11.5703125" style="31"/>
    <col min="8700" max="8700" width="2.140625" style="31" customWidth="1"/>
    <col min="8701" max="8701" width="35.7109375" style="31" customWidth="1"/>
    <col min="8702" max="8702" width="15" style="31" customWidth="1"/>
    <col min="8703" max="8703" width="17.7109375" style="31" customWidth="1"/>
    <col min="8704" max="8704" width="31.28515625" style="31" customWidth="1"/>
    <col min="8705" max="8705" width="17" style="31" customWidth="1"/>
    <col min="8706" max="8706" width="16.28515625" style="31" customWidth="1"/>
    <col min="8707" max="8707" width="17.140625" style="31" customWidth="1"/>
    <col min="8708" max="8708" width="16.42578125" style="31" bestFit="1" customWidth="1"/>
    <col min="8709" max="8709" width="13.85546875" style="31" customWidth="1"/>
    <col min="8710" max="8710" width="13.28515625" style="31" customWidth="1"/>
    <col min="8711" max="8711" width="14" style="31" customWidth="1"/>
    <col min="8712" max="8713" width="11.42578125" style="31" customWidth="1"/>
    <col min="8714" max="8714" width="15.28515625" style="31" bestFit="1" customWidth="1"/>
    <col min="8715" max="8955" width="11.5703125" style="31"/>
    <col min="8956" max="8956" width="2.140625" style="31" customWidth="1"/>
    <col min="8957" max="8957" width="35.7109375" style="31" customWidth="1"/>
    <col min="8958" max="8958" width="15" style="31" customWidth="1"/>
    <col min="8959" max="8959" width="17.7109375" style="31" customWidth="1"/>
    <col min="8960" max="8960" width="31.28515625" style="31" customWidth="1"/>
    <col min="8961" max="8961" width="17" style="31" customWidth="1"/>
    <col min="8962" max="8962" width="16.28515625" style="31" customWidth="1"/>
    <col min="8963" max="8963" width="17.140625" style="31" customWidth="1"/>
    <col min="8964" max="8964" width="16.42578125" style="31" bestFit="1" customWidth="1"/>
    <col min="8965" max="8965" width="13.85546875" style="31" customWidth="1"/>
    <col min="8966" max="8966" width="13.28515625" style="31" customWidth="1"/>
    <col min="8967" max="8967" width="14" style="31" customWidth="1"/>
    <col min="8968" max="8969" width="11.42578125" style="31" customWidth="1"/>
    <col min="8970" max="8970" width="15.28515625" style="31" bestFit="1" customWidth="1"/>
    <col min="8971" max="9211" width="11.5703125" style="31"/>
    <col min="9212" max="9212" width="2.140625" style="31" customWidth="1"/>
    <col min="9213" max="9213" width="35.7109375" style="31" customWidth="1"/>
    <col min="9214" max="9214" width="15" style="31" customWidth="1"/>
    <col min="9215" max="9215" width="17.7109375" style="31" customWidth="1"/>
    <col min="9216" max="9216" width="31.28515625" style="31" customWidth="1"/>
    <col min="9217" max="9217" width="17" style="31" customWidth="1"/>
    <col min="9218" max="9218" width="16.28515625" style="31" customWidth="1"/>
    <col min="9219" max="9219" width="17.140625" style="31" customWidth="1"/>
    <col min="9220" max="9220" width="16.42578125" style="31" bestFit="1" customWidth="1"/>
    <col min="9221" max="9221" width="13.85546875" style="31" customWidth="1"/>
    <col min="9222" max="9222" width="13.28515625" style="31" customWidth="1"/>
    <col min="9223" max="9223" width="14" style="31" customWidth="1"/>
    <col min="9224" max="9225" width="11.42578125" style="31" customWidth="1"/>
    <col min="9226" max="9226" width="15.28515625" style="31" bestFit="1" customWidth="1"/>
    <col min="9227" max="9467" width="11.5703125" style="31"/>
    <col min="9468" max="9468" width="2.140625" style="31" customWidth="1"/>
    <col min="9469" max="9469" width="35.7109375" style="31" customWidth="1"/>
    <col min="9470" max="9470" width="15" style="31" customWidth="1"/>
    <col min="9471" max="9471" width="17.7109375" style="31" customWidth="1"/>
    <col min="9472" max="9472" width="31.28515625" style="31" customWidth="1"/>
    <col min="9473" max="9473" width="17" style="31" customWidth="1"/>
    <col min="9474" max="9474" width="16.28515625" style="31" customWidth="1"/>
    <col min="9475" max="9475" width="17.140625" style="31" customWidth="1"/>
    <col min="9476" max="9476" width="16.42578125" style="31" bestFit="1" customWidth="1"/>
    <col min="9477" max="9477" width="13.85546875" style="31" customWidth="1"/>
    <col min="9478" max="9478" width="13.28515625" style="31" customWidth="1"/>
    <col min="9479" max="9479" width="14" style="31" customWidth="1"/>
    <col min="9480" max="9481" width="11.42578125" style="31" customWidth="1"/>
    <col min="9482" max="9482" width="15.28515625" style="31" bestFit="1" customWidth="1"/>
    <col min="9483" max="9723" width="11.5703125" style="31"/>
    <col min="9724" max="9724" width="2.140625" style="31" customWidth="1"/>
    <col min="9725" max="9725" width="35.7109375" style="31" customWidth="1"/>
    <col min="9726" max="9726" width="15" style="31" customWidth="1"/>
    <col min="9727" max="9727" width="17.7109375" style="31" customWidth="1"/>
    <col min="9728" max="9728" width="31.28515625" style="31" customWidth="1"/>
    <col min="9729" max="9729" width="17" style="31" customWidth="1"/>
    <col min="9730" max="9730" width="16.28515625" style="31" customWidth="1"/>
    <col min="9731" max="9731" width="17.140625" style="31" customWidth="1"/>
    <col min="9732" max="9732" width="16.42578125" style="31" bestFit="1" customWidth="1"/>
    <col min="9733" max="9733" width="13.85546875" style="31" customWidth="1"/>
    <col min="9734" max="9734" width="13.28515625" style="31" customWidth="1"/>
    <col min="9735" max="9735" width="14" style="31" customWidth="1"/>
    <col min="9736" max="9737" width="11.42578125" style="31" customWidth="1"/>
    <col min="9738" max="9738" width="15.28515625" style="31" bestFit="1" customWidth="1"/>
    <col min="9739" max="9979" width="11.5703125" style="31"/>
    <col min="9980" max="9980" width="2.140625" style="31" customWidth="1"/>
    <col min="9981" max="9981" width="35.7109375" style="31" customWidth="1"/>
    <col min="9982" max="9982" width="15" style="31" customWidth="1"/>
    <col min="9983" max="9983" width="17.7109375" style="31" customWidth="1"/>
    <col min="9984" max="9984" width="31.28515625" style="31" customWidth="1"/>
    <col min="9985" max="9985" width="17" style="31" customWidth="1"/>
    <col min="9986" max="9986" width="16.28515625" style="31" customWidth="1"/>
    <col min="9987" max="9987" width="17.140625" style="31" customWidth="1"/>
    <col min="9988" max="9988" width="16.42578125" style="31" bestFit="1" customWidth="1"/>
    <col min="9989" max="9989" width="13.85546875" style="31" customWidth="1"/>
    <col min="9990" max="9990" width="13.28515625" style="31" customWidth="1"/>
    <col min="9991" max="9991" width="14" style="31" customWidth="1"/>
    <col min="9992" max="9993" width="11.42578125" style="31" customWidth="1"/>
    <col min="9994" max="9994" width="15.28515625" style="31" bestFit="1" customWidth="1"/>
    <col min="9995" max="10235" width="11.5703125" style="31"/>
    <col min="10236" max="10236" width="2.140625" style="31" customWidth="1"/>
    <col min="10237" max="10237" width="35.7109375" style="31" customWidth="1"/>
    <col min="10238" max="10238" width="15" style="31" customWidth="1"/>
    <col min="10239" max="10239" width="17.7109375" style="31" customWidth="1"/>
    <col min="10240" max="10240" width="31.28515625" style="31" customWidth="1"/>
    <col min="10241" max="10241" width="17" style="31" customWidth="1"/>
    <col min="10242" max="10242" width="16.28515625" style="31" customWidth="1"/>
    <col min="10243" max="10243" width="17.140625" style="31" customWidth="1"/>
    <col min="10244" max="10244" width="16.42578125" style="31" bestFit="1" customWidth="1"/>
    <col min="10245" max="10245" width="13.85546875" style="31" customWidth="1"/>
    <col min="10246" max="10246" width="13.28515625" style="31" customWidth="1"/>
    <col min="10247" max="10247" width="14" style="31" customWidth="1"/>
    <col min="10248" max="10249" width="11.42578125" style="31" customWidth="1"/>
    <col min="10250" max="10250" width="15.28515625" style="31" bestFit="1" customWidth="1"/>
    <col min="10251" max="10491" width="11.5703125" style="31"/>
    <col min="10492" max="10492" width="2.140625" style="31" customWidth="1"/>
    <col min="10493" max="10493" width="35.7109375" style="31" customWidth="1"/>
    <col min="10494" max="10494" width="15" style="31" customWidth="1"/>
    <col min="10495" max="10495" width="17.7109375" style="31" customWidth="1"/>
    <col min="10496" max="10496" width="31.28515625" style="31" customWidth="1"/>
    <col min="10497" max="10497" width="17" style="31" customWidth="1"/>
    <col min="10498" max="10498" width="16.28515625" style="31" customWidth="1"/>
    <col min="10499" max="10499" width="17.140625" style="31" customWidth="1"/>
    <col min="10500" max="10500" width="16.42578125" style="31" bestFit="1" customWidth="1"/>
    <col min="10501" max="10501" width="13.85546875" style="31" customWidth="1"/>
    <col min="10502" max="10502" width="13.28515625" style="31" customWidth="1"/>
    <col min="10503" max="10503" width="14" style="31" customWidth="1"/>
    <col min="10504" max="10505" width="11.42578125" style="31" customWidth="1"/>
    <col min="10506" max="10506" width="15.28515625" style="31" bestFit="1" customWidth="1"/>
    <col min="10507" max="10747" width="11.5703125" style="31"/>
    <col min="10748" max="10748" width="2.140625" style="31" customWidth="1"/>
    <col min="10749" max="10749" width="35.7109375" style="31" customWidth="1"/>
    <col min="10750" max="10750" width="15" style="31" customWidth="1"/>
    <col min="10751" max="10751" width="17.7109375" style="31" customWidth="1"/>
    <col min="10752" max="10752" width="31.28515625" style="31" customWidth="1"/>
    <col min="10753" max="10753" width="17" style="31" customWidth="1"/>
    <col min="10754" max="10754" width="16.28515625" style="31" customWidth="1"/>
    <col min="10755" max="10755" width="17.140625" style="31" customWidth="1"/>
    <col min="10756" max="10756" width="16.42578125" style="31" bestFit="1" customWidth="1"/>
    <col min="10757" max="10757" width="13.85546875" style="31" customWidth="1"/>
    <col min="10758" max="10758" width="13.28515625" style="31" customWidth="1"/>
    <col min="10759" max="10759" width="14" style="31" customWidth="1"/>
    <col min="10760" max="10761" width="11.42578125" style="31" customWidth="1"/>
    <col min="10762" max="10762" width="15.28515625" style="31" bestFit="1" customWidth="1"/>
    <col min="10763" max="11003" width="11.5703125" style="31"/>
    <col min="11004" max="11004" width="2.140625" style="31" customWidth="1"/>
    <col min="11005" max="11005" width="35.7109375" style="31" customWidth="1"/>
    <col min="11006" max="11006" width="15" style="31" customWidth="1"/>
    <col min="11007" max="11007" width="17.7109375" style="31" customWidth="1"/>
    <col min="11008" max="11008" width="31.28515625" style="31" customWidth="1"/>
    <col min="11009" max="11009" width="17" style="31" customWidth="1"/>
    <col min="11010" max="11010" width="16.28515625" style="31" customWidth="1"/>
    <col min="11011" max="11011" width="17.140625" style="31" customWidth="1"/>
    <col min="11012" max="11012" width="16.42578125" style="31" bestFit="1" customWidth="1"/>
    <col min="11013" max="11013" width="13.85546875" style="31" customWidth="1"/>
    <col min="11014" max="11014" width="13.28515625" style="31" customWidth="1"/>
    <col min="11015" max="11015" width="14" style="31" customWidth="1"/>
    <col min="11016" max="11017" width="11.42578125" style="31" customWidth="1"/>
    <col min="11018" max="11018" width="15.28515625" style="31" bestFit="1" customWidth="1"/>
    <col min="11019" max="11259" width="11.5703125" style="31"/>
    <col min="11260" max="11260" width="2.140625" style="31" customWidth="1"/>
    <col min="11261" max="11261" width="35.7109375" style="31" customWidth="1"/>
    <col min="11262" max="11262" width="15" style="31" customWidth="1"/>
    <col min="11263" max="11263" width="17.7109375" style="31" customWidth="1"/>
    <col min="11264" max="11264" width="31.28515625" style="31" customWidth="1"/>
    <col min="11265" max="11265" width="17" style="31" customWidth="1"/>
    <col min="11266" max="11266" width="16.28515625" style="31" customWidth="1"/>
    <col min="11267" max="11267" width="17.140625" style="31" customWidth="1"/>
    <col min="11268" max="11268" width="16.42578125" style="31" bestFit="1" customWidth="1"/>
    <col min="11269" max="11269" width="13.85546875" style="31" customWidth="1"/>
    <col min="11270" max="11270" width="13.28515625" style="31" customWidth="1"/>
    <col min="11271" max="11271" width="14" style="31" customWidth="1"/>
    <col min="11272" max="11273" width="11.42578125" style="31" customWidth="1"/>
    <col min="11274" max="11274" width="15.28515625" style="31" bestFit="1" customWidth="1"/>
    <col min="11275" max="11515" width="11.5703125" style="31"/>
    <col min="11516" max="11516" width="2.140625" style="31" customWidth="1"/>
    <col min="11517" max="11517" width="35.7109375" style="31" customWidth="1"/>
    <col min="11518" max="11518" width="15" style="31" customWidth="1"/>
    <col min="11519" max="11519" width="17.7109375" style="31" customWidth="1"/>
    <col min="11520" max="11520" width="31.28515625" style="31" customWidth="1"/>
    <col min="11521" max="11521" width="17" style="31" customWidth="1"/>
    <col min="11522" max="11522" width="16.28515625" style="31" customWidth="1"/>
    <col min="11523" max="11523" width="17.140625" style="31" customWidth="1"/>
    <col min="11524" max="11524" width="16.42578125" style="31" bestFit="1" customWidth="1"/>
    <col min="11525" max="11525" width="13.85546875" style="31" customWidth="1"/>
    <col min="11526" max="11526" width="13.28515625" style="31" customWidth="1"/>
    <col min="11527" max="11527" width="14" style="31" customWidth="1"/>
    <col min="11528" max="11529" width="11.42578125" style="31" customWidth="1"/>
    <col min="11530" max="11530" width="15.28515625" style="31" bestFit="1" customWidth="1"/>
    <col min="11531" max="11771" width="11.5703125" style="31"/>
    <col min="11772" max="11772" width="2.140625" style="31" customWidth="1"/>
    <col min="11773" max="11773" width="35.7109375" style="31" customWidth="1"/>
    <col min="11774" max="11774" width="15" style="31" customWidth="1"/>
    <col min="11775" max="11775" width="17.7109375" style="31" customWidth="1"/>
    <col min="11776" max="11776" width="31.28515625" style="31" customWidth="1"/>
    <col min="11777" max="11777" width="17" style="31" customWidth="1"/>
    <col min="11778" max="11778" width="16.28515625" style="31" customWidth="1"/>
    <col min="11779" max="11779" width="17.140625" style="31" customWidth="1"/>
    <col min="11780" max="11780" width="16.42578125" style="31" bestFit="1" customWidth="1"/>
    <col min="11781" max="11781" width="13.85546875" style="31" customWidth="1"/>
    <col min="11782" max="11782" width="13.28515625" style="31" customWidth="1"/>
    <col min="11783" max="11783" width="14" style="31" customWidth="1"/>
    <col min="11784" max="11785" width="11.42578125" style="31" customWidth="1"/>
    <col min="11786" max="11786" width="15.28515625" style="31" bestFit="1" customWidth="1"/>
    <col min="11787" max="12027" width="11.5703125" style="31"/>
    <col min="12028" max="12028" width="2.140625" style="31" customWidth="1"/>
    <col min="12029" max="12029" width="35.7109375" style="31" customWidth="1"/>
    <col min="12030" max="12030" width="15" style="31" customWidth="1"/>
    <col min="12031" max="12031" width="17.7109375" style="31" customWidth="1"/>
    <col min="12032" max="12032" width="31.28515625" style="31" customWidth="1"/>
    <col min="12033" max="12033" width="17" style="31" customWidth="1"/>
    <col min="12034" max="12034" width="16.28515625" style="31" customWidth="1"/>
    <col min="12035" max="12035" width="17.140625" style="31" customWidth="1"/>
    <col min="12036" max="12036" width="16.42578125" style="31" bestFit="1" customWidth="1"/>
    <col min="12037" max="12037" width="13.85546875" style="31" customWidth="1"/>
    <col min="12038" max="12038" width="13.28515625" style="31" customWidth="1"/>
    <col min="12039" max="12039" width="14" style="31" customWidth="1"/>
    <col min="12040" max="12041" width="11.42578125" style="31" customWidth="1"/>
    <col min="12042" max="12042" width="15.28515625" style="31" bestFit="1" customWidth="1"/>
    <col min="12043" max="12283" width="11.5703125" style="31"/>
    <col min="12284" max="12284" width="2.140625" style="31" customWidth="1"/>
    <col min="12285" max="12285" width="35.7109375" style="31" customWidth="1"/>
    <col min="12286" max="12286" width="15" style="31" customWidth="1"/>
    <col min="12287" max="12287" width="17.7109375" style="31" customWidth="1"/>
    <col min="12288" max="12288" width="31.28515625" style="31" customWidth="1"/>
    <col min="12289" max="12289" width="17" style="31" customWidth="1"/>
    <col min="12290" max="12290" width="16.28515625" style="31" customWidth="1"/>
    <col min="12291" max="12291" width="17.140625" style="31" customWidth="1"/>
    <col min="12292" max="12292" width="16.42578125" style="31" bestFit="1" customWidth="1"/>
    <col min="12293" max="12293" width="13.85546875" style="31" customWidth="1"/>
    <col min="12294" max="12294" width="13.28515625" style="31" customWidth="1"/>
    <col min="12295" max="12295" width="14" style="31" customWidth="1"/>
    <col min="12296" max="12297" width="11.42578125" style="31" customWidth="1"/>
    <col min="12298" max="12298" width="15.28515625" style="31" bestFit="1" customWidth="1"/>
    <col min="12299" max="12539" width="11.5703125" style="31"/>
    <col min="12540" max="12540" width="2.140625" style="31" customWidth="1"/>
    <col min="12541" max="12541" width="35.7109375" style="31" customWidth="1"/>
    <col min="12542" max="12542" width="15" style="31" customWidth="1"/>
    <col min="12543" max="12543" width="17.7109375" style="31" customWidth="1"/>
    <col min="12544" max="12544" width="31.28515625" style="31" customWidth="1"/>
    <col min="12545" max="12545" width="17" style="31" customWidth="1"/>
    <col min="12546" max="12546" width="16.28515625" style="31" customWidth="1"/>
    <col min="12547" max="12547" width="17.140625" style="31" customWidth="1"/>
    <col min="12548" max="12548" width="16.42578125" style="31" bestFit="1" customWidth="1"/>
    <col min="12549" max="12549" width="13.85546875" style="31" customWidth="1"/>
    <col min="12550" max="12550" width="13.28515625" style="31" customWidth="1"/>
    <col min="12551" max="12551" width="14" style="31" customWidth="1"/>
    <col min="12552" max="12553" width="11.42578125" style="31" customWidth="1"/>
    <col min="12554" max="12554" width="15.28515625" style="31" bestFit="1" customWidth="1"/>
    <col min="12555" max="12795" width="11.5703125" style="31"/>
    <col min="12796" max="12796" width="2.140625" style="31" customWidth="1"/>
    <col min="12797" max="12797" width="35.7109375" style="31" customWidth="1"/>
    <col min="12798" max="12798" width="15" style="31" customWidth="1"/>
    <col min="12799" max="12799" width="17.7109375" style="31" customWidth="1"/>
    <col min="12800" max="12800" width="31.28515625" style="31" customWidth="1"/>
    <col min="12801" max="12801" width="17" style="31" customWidth="1"/>
    <col min="12802" max="12802" width="16.28515625" style="31" customWidth="1"/>
    <col min="12803" max="12803" width="17.140625" style="31" customWidth="1"/>
    <col min="12804" max="12804" width="16.42578125" style="31" bestFit="1" customWidth="1"/>
    <col min="12805" max="12805" width="13.85546875" style="31" customWidth="1"/>
    <col min="12806" max="12806" width="13.28515625" style="31" customWidth="1"/>
    <col min="12807" max="12807" width="14" style="31" customWidth="1"/>
    <col min="12808" max="12809" width="11.42578125" style="31" customWidth="1"/>
    <col min="12810" max="12810" width="15.28515625" style="31" bestFit="1" customWidth="1"/>
    <col min="12811" max="13051" width="11.5703125" style="31"/>
    <col min="13052" max="13052" width="2.140625" style="31" customWidth="1"/>
    <col min="13053" max="13053" width="35.7109375" style="31" customWidth="1"/>
    <col min="13054" max="13054" width="15" style="31" customWidth="1"/>
    <col min="13055" max="13055" width="17.7109375" style="31" customWidth="1"/>
    <col min="13056" max="13056" width="31.28515625" style="31" customWidth="1"/>
    <col min="13057" max="13057" width="17" style="31" customWidth="1"/>
    <col min="13058" max="13058" width="16.28515625" style="31" customWidth="1"/>
    <col min="13059" max="13059" width="17.140625" style="31" customWidth="1"/>
    <col min="13060" max="13060" width="16.42578125" style="31" bestFit="1" customWidth="1"/>
    <col min="13061" max="13061" width="13.85546875" style="31" customWidth="1"/>
    <col min="13062" max="13062" width="13.28515625" style="31" customWidth="1"/>
    <col min="13063" max="13063" width="14" style="31" customWidth="1"/>
    <col min="13064" max="13065" width="11.42578125" style="31" customWidth="1"/>
    <col min="13066" max="13066" width="15.28515625" style="31" bestFit="1" customWidth="1"/>
    <col min="13067" max="13307" width="11.5703125" style="31"/>
    <col min="13308" max="13308" width="2.140625" style="31" customWidth="1"/>
    <col min="13309" max="13309" width="35.7109375" style="31" customWidth="1"/>
    <col min="13310" max="13310" width="15" style="31" customWidth="1"/>
    <col min="13311" max="13311" width="17.7109375" style="31" customWidth="1"/>
    <col min="13312" max="13312" width="31.28515625" style="31" customWidth="1"/>
    <col min="13313" max="13313" width="17" style="31" customWidth="1"/>
    <col min="13314" max="13314" width="16.28515625" style="31" customWidth="1"/>
    <col min="13315" max="13315" width="17.140625" style="31" customWidth="1"/>
    <col min="13316" max="13316" width="16.42578125" style="31" bestFit="1" customWidth="1"/>
    <col min="13317" max="13317" width="13.85546875" style="31" customWidth="1"/>
    <col min="13318" max="13318" width="13.28515625" style="31" customWidth="1"/>
    <col min="13319" max="13319" width="14" style="31" customWidth="1"/>
    <col min="13320" max="13321" width="11.42578125" style="31" customWidth="1"/>
    <col min="13322" max="13322" width="15.28515625" style="31" bestFit="1" customWidth="1"/>
    <col min="13323" max="13563" width="11.5703125" style="31"/>
    <col min="13564" max="13564" width="2.140625" style="31" customWidth="1"/>
    <col min="13565" max="13565" width="35.7109375" style="31" customWidth="1"/>
    <col min="13566" max="13566" width="15" style="31" customWidth="1"/>
    <col min="13567" max="13567" width="17.7109375" style="31" customWidth="1"/>
    <col min="13568" max="13568" width="31.28515625" style="31" customWidth="1"/>
    <col min="13569" max="13569" width="17" style="31" customWidth="1"/>
    <col min="13570" max="13570" width="16.28515625" style="31" customWidth="1"/>
    <col min="13571" max="13571" width="17.140625" style="31" customWidth="1"/>
    <col min="13572" max="13572" width="16.42578125" style="31" bestFit="1" customWidth="1"/>
    <col min="13573" max="13573" width="13.85546875" style="31" customWidth="1"/>
    <col min="13574" max="13574" width="13.28515625" style="31" customWidth="1"/>
    <col min="13575" max="13575" width="14" style="31" customWidth="1"/>
    <col min="13576" max="13577" width="11.42578125" style="31" customWidth="1"/>
    <col min="13578" max="13578" width="15.28515625" style="31" bestFit="1" customWidth="1"/>
    <col min="13579" max="13819" width="11.5703125" style="31"/>
    <col min="13820" max="13820" width="2.140625" style="31" customWidth="1"/>
    <col min="13821" max="13821" width="35.7109375" style="31" customWidth="1"/>
    <col min="13822" max="13822" width="15" style="31" customWidth="1"/>
    <col min="13823" max="13823" width="17.7109375" style="31" customWidth="1"/>
    <col min="13824" max="13824" width="31.28515625" style="31" customWidth="1"/>
    <col min="13825" max="13825" width="17" style="31" customWidth="1"/>
    <col min="13826" max="13826" width="16.28515625" style="31" customWidth="1"/>
    <col min="13827" max="13827" width="17.140625" style="31" customWidth="1"/>
    <col min="13828" max="13828" width="16.42578125" style="31" bestFit="1" customWidth="1"/>
    <col min="13829" max="13829" width="13.85546875" style="31" customWidth="1"/>
    <col min="13830" max="13830" width="13.28515625" style="31" customWidth="1"/>
    <col min="13831" max="13831" width="14" style="31" customWidth="1"/>
    <col min="13832" max="13833" width="11.42578125" style="31" customWidth="1"/>
    <col min="13834" max="13834" width="15.28515625" style="31" bestFit="1" customWidth="1"/>
    <col min="13835" max="14075" width="11.5703125" style="31"/>
    <col min="14076" max="14076" width="2.140625" style="31" customWidth="1"/>
    <col min="14077" max="14077" width="35.7109375" style="31" customWidth="1"/>
    <col min="14078" max="14078" width="15" style="31" customWidth="1"/>
    <col min="14079" max="14079" width="17.7109375" style="31" customWidth="1"/>
    <col min="14080" max="14080" width="31.28515625" style="31" customWidth="1"/>
    <col min="14081" max="14081" width="17" style="31" customWidth="1"/>
    <col min="14082" max="14082" width="16.28515625" style="31" customWidth="1"/>
    <col min="14083" max="14083" width="17.140625" style="31" customWidth="1"/>
    <col min="14084" max="14084" width="16.42578125" style="31" bestFit="1" customWidth="1"/>
    <col min="14085" max="14085" width="13.85546875" style="31" customWidth="1"/>
    <col min="14086" max="14086" width="13.28515625" style="31" customWidth="1"/>
    <col min="14087" max="14087" width="14" style="31" customWidth="1"/>
    <col min="14088" max="14089" width="11.42578125" style="31" customWidth="1"/>
    <col min="14090" max="14090" width="15.28515625" style="31" bestFit="1" customWidth="1"/>
    <col min="14091" max="14331" width="11.5703125" style="31"/>
    <col min="14332" max="14332" width="2.140625" style="31" customWidth="1"/>
    <col min="14333" max="14333" width="35.7109375" style="31" customWidth="1"/>
    <col min="14334" max="14334" width="15" style="31" customWidth="1"/>
    <col min="14335" max="14335" width="17.7109375" style="31" customWidth="1"/>
    <col min="14336" max="14336" width="31.28515625" style="31" customWidth="1"/>
    <col min="14337" max="14337" width="17" style="31" customWidth="1"/>
    <col min="14338" max="14338" width="16.28515625" style="31" customWidth="1"/>
    <col min="14339" max="14339" width="17.140625" style="31" customWidth="1"/>
    <col min="14340" max="14340" width="16.42578125" style="31" bestFit="1" customWidth="1"/>
    <col min="14341" max="14341" width="13.85546875" style="31" customWidth="1"/>
    <col min="14342" max="14342" width="13.28515625" style="31" customWidth="1"/>
    <col min="14343" max="14343" width="14" style="31" customWidth="1"/>
    <col min="14344" max="14345" width="11.42578125" style="31" customWidth="1"/>
    <col min="14346" max="14346" width="15.28515625" style="31" bestFit="1" customWidth="1"/>
    <col min="14347" max="14587" width="11.5703125" style="31"/>
    <col min="14588" max="14588" width="2.140625" style="31" customWidth="1"/>
    <col min="14589" max="14589" width="35.7109375" style="31" customWidth="1"/>
    <col min="14590" max="14590" width="15" style="31" customWidth="1"/>
    <col min="14591" max="14591" width="17.7109375" style="31" customWidth="1"/>
    <col min="14592" max="14592" width="31.28515625" style="31" customWidth="1"/>
    <col min="14593" max="14593" width="17" style="31" customWidth="1"/>
    <col min="14594" max="14594" width="16.28515625" style="31" customWidth="1"/>
    <col min="14595" max="14595" width="17.140625" style="31" customWidth="1"/>
    <col min="14596" max="14596" width="16.42578125" style="31" bestFit="1" customWidth="1"/>
    <col min="14597" max="14597" width="13.85546875" style="31" customWidth="1"/>
    <col min="14598" max="14598" width="13.28515625" style="31" customWidth="1"/>
    <col min="14599" max="14599" width="14" style="31" customWidth="1"/>
    <col min="14600" max="14601" width="11.42578125" style="31" customWidth="1"/>
    <col min="14602" max="14602" width="15.28515625" style="31" bestFit="1" customWidth="1"/>
    <col min="14603" max="14843" width="11.5703125" style="31"/>
    <col min="14844" max="14844" width="2.140625" style="31" customWidth="1"/>
    <col min="14845" max="14845" width="35.7109375" style="31" customWidth="1"/>
    <col min="14846" max="14846" width="15" style="31" customWidth="1"/>
    <col min="14847" max="14847" width="17.7109375" style="31" customWidth="1"/>
    <col min="14848" max="14848" width="31.28515625" style="31" customWidth="1"/>
    <col min="14849" max="14849" width="17" style="31" customWidth="1"/>
    <col min="14850" max="14850" width="16.28515625" style="31" customWidth="1"/>
    <col min="14851" max="14851" width="17.140625" style="31" customWidth="1"/>
    <col min="14852" max="14852" width="16.42578125" style="31" bestFit="1" customWidth="1"/>
    <col min="14853" max="14853" width="13.85546875" style="31" customWidth="1"/>
    <col min="14854" max="14854" width="13.28515625" style="31" customWidth="1"/>
    <col min="14855" max="14855" width="14" style="31" customWidth="1"/>
    <col min="14856" max="14857" width="11.42578125" style="31" customWidth="1"/>
    <col min="14858" max="14858" width="15.28515625" style="31" bestFit="1" customWidth="1"/>
    <col min="14859" max="15099" width="11.5703125" style="31"/>
    <col min="15100" max="15100" width="2.140625" style="31" customWidth="1"/>
    <col min="15101" max="15101" width="35.7109375" style="31" customWidth="1"/>
    <col min="15102" max="15102" width="15" style="31" customWidth="1"/>
    <col min="15103" max="15103" width="17.7109375" style="31" customWidth="1"/>
    <col min="15104" max="15104" width="31.28515625" style="31" customWidth="1"/>
    <col min="15105" max="15105" width="17" style="31" customWidth="1"/>
    <col min="15106" max="15106" width="16.28515625" style="31" customWidth="1"/>
    <col min="15107" max="15107" width="17.140625" style="31" customWidth="1"/>
    <col min="15108" max="15108" width="16.42578125" style="31" bestFit="1" customWidth="1"/>
    <col min="15109" max="15109" width="13.85546875" style="31" customWidth="1"/>
    <col min="15110" max="15110" width="13.28515625" style="31" customWidth="1"/>
    <col min="15111" max="15111" width="14" style="31" customWidth="1"/>
    <col min="15112" max="15113" width="11.42578125" style="31" customWidth="1"/>
    <col min="15114" max="15114" width="15.28515625" style="31" bestFit="1" customWidth="1"/>
    <col min="15115" max="15355" width="11.5703125" style="31"/>
    <col min="15356" max="15356" width="2.140625" style="31" customWidth="1"/>
    <col min="15357" max="15357" width="35.7109375" style="31" customWidth="1"/>
    <col min="15358" max="15358" width="15" style="31" customWidth="1"/>
    <col min="15359" max="15359" width="17.7109375" style="31" customWidth="1"/>
    <col min="15360" max="15360" width="31.28515625" style="31" customWidth="1"/>
    <col min="15361" max="15361" width="17" style="31" customWidth="1"/>
    <col min="15362" max="15362" width="16.28515625" style="31" customWidth="1"/>
    <col min="15363" max="15363" width="17.140625" style="31" customWidth="1"/>
    <col min="15364" max="15364" width="16.42578125" style="31" bestFit="1" customWidth="1"/>
    <col min="15365" max="15365" width="13.85546875" style="31" customWidth="1"/>
    <col min="15366" max="15366" width="13.28515625" style="31" customWidth="1"/>
    <col min="15367" max="15367" width="14" style="31" customWidth="1"/>
    <col min="15368" max="15369" width="11.42578125" style="31" customWidth="1"/>
    <col min="15370" max="15370" width="15.28515625" style="31" bestFit="1" customWidth="1"/>
    <col min="15371" max="15611" width="11.5703125" style="31"/>
    <col min="15612" max="15612" width="2.140625" style="31" customWidth="1"/>
    <col min="15613" max="15613" width="35.7109375" style="31" customWidth="1"/>
    <col min="15614" max="15614" width="15" style="31" customWidth="1"/>
    <col min="15615" max="15615" width="17.7109375" style="31" customWidth="1"/>
    <col min="15616" max="15616" width="31.28515625" style="31" customWidth="1"/>
    <col min="15617" max="15617" width="17" style="31" customWidth="1"/>
    <col min="15618" max="15618" width="16.28515625" style="31" customWidth="1"/>
    <col min="15619" max="15619" width="17.140625" style="31" customWidth="1"/>
    <col min="15620" max="15620" width="16.42578125" style="31" bestFit="1" customWidth="1"/>
    <col min="15621" max="15621" width="13.85546875" style="31" customWidth="1"/>
    <col min="15622" max="15622" width="13.28515625" style="31" customWidth="1"/>
    <col min="15623" max="15623" width="14" style="31" customWidth="1"/>
    <col min="15624" max="15625" width="11.42578125" style="31" customWidth="1"/>
    <col min="15626" max="15626" width="15.28515625" style="31" bestFit="1" customWidth="1"/>
    <col min="15627" max="15867" width="11.5703125" style="31"/>
    <col min="15868" max="15868" width="2.140625" style="31" customWidth="1"/>
    <col min="15869" max="15869" width="35.7109375" style="31" customWidth="1"/>
    <col min="15870" max="15870" width="15" style="31" customWidth="1"/>
    <col min="15871" max="15871" width="17.7109375" style="31" customWidth="1"/>
    <col min="15872" max="15872" width="31.28515625" style="31" customWidth="1"/>
    <col min="15873" max="15873" width="17" style="31" customWidth="1"/>
    <col min="15874" max="15874" width="16.28515625" style="31" customWidth="1"/>
    <col min="15875" max="15875" width="17.140625" style="31" customWidth="1"/>
    <col min="15876" max="15876" width="16.42578125" style="31" bestFit="1" customWidth="1"/>
    <col min="15877" max="15877" width="13.85546875" style="31" customWidth="1"/>
    <col min="15878" max="15878" width="13.28515625" style="31" customWidth="1"/>
    <col min="15879" max="15879" width="14" style="31" customWidth="1"/>
    <col min="15880" max="15881" width="11.42578125" style="31" customWidth="1"/>
    <col min="15882" max="15882" width="15.28515625" style="31" bestFit="1" customWidth="1"/>
    <col min="15883" max="16123" width="11.5703125" style="31"/>
    <col min="16124" max="16124" width="2.140625" style="31" customWidth="1"/>
    <col min="16125" max="16125" width="35.7109375" style="31" customWidth="1"/>
    <col min="16126" max="16126" width="15" style="31" customWidth="1"/>
    <col min="16127" max="16127" width="17.7109375" style="31" customWidth="1"/>
    <col min="16128" max="16128" width="31.28515625" style="31" customWidth="1"/>
    <col min="16129" max="16129" width="17" style="31" customWidth="1"/>
    <col min="16130" max="16130" width="16.28515625" style="31" customWidth="1"/>
    <col min="16131" max="16131" width="17.140625" style="31" customWidth="1"/>
    <col min="16132" max="16132" width="16.42578125" style="31" bestFit="1" customWidth="1"/>
    <col min="16133" max="16133" width="13.85546875" style="31" customWidth="1"/>
    <col min="16134" max="16134" width="13.28515625" style="31" customWidth="1"/>
    <col min="16135" max="16135" width="14" style="31" customWidth="1"/>
    <col min="16136" max="16137" width="11.42578125" style="31" customWidth="1"/>
    <col min="16138" max="16138" width="15.28515625" style="31" bestFit="1" customWidth="1"/>
    <col min="16139" max="16384" width="11.5703125" style="31"/>
  </cols>
  <sheetData>
    <row r="1" spans="2:8" hidden="1" x14ac:dyDescent="0.2"/>
    <row r="5" spans="2:8" ht="15" x14ac:dyDescent="0.25">
      <c r="B5" s="779" t="s">
        <v>229</v>
      </c>
      <c r="C5" s="779"/>
    </row>
    <row r="6" spans="2:8" ht="15.75" customHeight="1" thickBot="1" x14ac:dyDescent="0.25"/>
    <row r="7" spans="2:8" ht="16.5" thickBot="1" x14ac:dyDescent="0.3">
      <c r="B7" s="780" t="s">
        <v>230</v>
      </c>
      <c r="C7" s="781"/>
      <c r="D7" s="781"/>
      <c r="E7" s="781"/>
      <c r="F7" s="781"/>
      <c r="G7" s="781"/>
      <c r="H7" s="782"/>
    </row>
    <row r="8" spans="2:8" ht="39" customHeight="1" thickBot="1" x14ac:dyDescent="0.25">
      <c r="B8" s="399" t="s">
        <v>231</v>
      </c>
      <c r="C8" s="400" t="s">
        <v>232</v>
      </c>
      <c r="D8" s="401" t="s">
        <v>233</v>
      </c>
      <c r="E8" s="401" t="s">
        <v>234</v>
      </c>
      <c r="F8" s="401" t="s">
        <v>235</v>
      </c>
      <c r="G8" s="401" t="s">
        <v>236</v>
      </c>
      <c r="H8" s="402" t="s">
        <v>237</v>
      </c>
    </row>
    <row r="9" spans="2:8" ht="12.75" customHeight="1" thickBot="1" x14ac:dyDescent="0.25">
      <c r="B9" s="403" t="s">
        <v>2</v>
      </c>
      <c r="C9" s="404"/>
      <c r="D9" s="405"/>
      <c r="E9" s="405"/>
      <c r="F9" s="405"/>
      <c r="G9" s="405"/>
      <c r="H9" s="406"/>
    </row>
    <row r="10" spans="2:8" ht="13.5" thickBot="1" x14ac:dyDescent="0.25">
      <c r="B10" s="407" t="s">
        <v>238</v>
      </c>
      <c r="C10" s="408"/>
      <c r="D10" s="409"/>
      <c r="E10" s="409"/>
      <c r="F10" s="409"/>
      <c r="G10" s="409"/>
      <c r="H10" s="410"/>
    </row>
    <row r="11" spans="2:8" ht="12.75" customHeight="1" x14ac:dyDescent="0.2">
      <c r="B11" s="411" t="s">
        <v>239</v>
      </c>
      <c r="C11" s="412"/>
      <c r="D11" s="413"/>
      <c r="E11" s="405"/>
      <c r="F11" s="413"/>
      <c r="G11" s="405"/>
      <c r="H11" s="414"/>
    </row>
    <row r="12" spans="2:8" ht="13.5" thickBot="1" x14ac:dyDescent="0.25">
      <c r="B12" s="415" t="s">
        <v>240</v>
      </c>
      <c r="C12" s="416" t="s">
        <v>241</v>
      </c>
      <c r="D12" s="28">
        <v>0</v>
      </c>
      <c r="E12" s="417">
        <v>7078.87</v>
      </c>
      <c r="F12" s="418">
        <v>0</v>
      </c>
      <c r="G12" s="417">
        <v>6870.81</v>
      </c>
      <c r="H12" s="419">
        <v>0</v>
      </c>
    </row>
    <row r="13" spans="2:8" ht="12.75" customHeight="1" x14ac:dyDescent="0.2">
      <c r="B13" s="411" t="s">
        <v>13</v>
      </c>
      <c r="C13" s="412"/>
      <c r="D13" s="413"/>
      <c r="E13" s="405"/>
      <c r="F13" s="413"/>
      <c r="G13" s="405"/>
      <c r="H13" s="420"/>
    </row>
    <row r="14" spans="2:8" ht="12.75" customHeight="1" x14ac:dyDescent="0.2">
      <c r="B14" s="421" t="s">
        <v>649</v>
      </c>
      <c r="C14" s="422" t="s">
        <v>241</v>
      </c>
      <c r="D14" s="423">
        <v>2093.2800000000002</v>
      </c>
      <c r="E14" s="424">
        <v>7078.87</v>
      </c>
      <c r="F14" s="425">
        <v>14818056.993600002</v>
      </c>
      <c r="G14" s="424">
        <v>6870.81</v>
      </c>
      <c r="H14" s="420">
        <v>18228602</v>
      </c>
    </row>
    <row r="15" spans="2:8" x14ac:dyDescent="0.2">
      <c r="B15" s="421" t="s">
        <v>650</v>
      </c>
      <c r="C15" s="422" t="s">
        <v>241</v>
      </c>
      <c r="D15" s="423">
        <v>1603.91</v>
      </c>
      <c r="E15" s="424">
        <v>7078.87</v>
      </c>
      <c r="F15" s="425">
        <v>11353870.3817</v>
      </c>
      <c r="G15" s="424">
        <v>6870.81</v>
      </c>
      <c r="H15" s="420">
        <v>12076067</v>
      </c>
    </row>
    <row r="16" spans="2:8" x14ac:dyDescent="0.2">
      <c r="B16" s="421" t="s">
        <v>759</v>
      </c>
      <c r="C16" s="422" t="s">
        <v>241</v>
      </c>
      <c r="D16" s="423">
        <v>238</v>
      </c>
      <c r="E16" s="424">
        <v>7078.87</v>
      </c>
      <c r="F16" s="425">
        <v>1684771.06</v>
      </c>
      <c r="G16" s="424">
        <v>6870.81</v>
      </c>
      <c r="H16" s="420">
        <v>38322218</v>
      </c>
    </row>
    <row r="17" spans="2:8" x14ac:dyDescent="0.2">
      <c r="B17" s="421" t="s">
        <v>651</v>
      </c>
      <c r="C17" s="422" t="s">
        <v>241</v>
      </c>
      <c r="D17" s="423">
        <v>-29.83</v>
      </c>
      <c r="E17" s="424">
        <v>7078.87</v>
      </c>
      <c r="F17" s="425">
        <v>-211162.69209999999</v>
      </c>
      <c r="G17" s="424">
        <v>6870.81</v>
      </c>
      <c r="H17" s="420">
        <v>5222365</v>
      </c>
    </row>
    <row r="18" spans="2:8" x14ac:dyDescent="0.2">
      <c r="B18" s="421" t="s">
        <v>652</v>
      </c>
      <c r="C18" s="422" t="s">
        <v>241</v>
      </c>
      <c r="D18" s="423">
        <v>4115.1499999999996</v>
      </c>
      <c r="E18" s="424">
        <v>7078.87</v>
      </c>
      <c r="F18" s="425">
        <v>29130611.880499996</v>
      </c>
      <c r="G18" s="424">
        <v>6870.81</v>
      </c>
      <c r="H18" s="420">
        <v>29568737</v>
      </c>
    </row>
    <row r="19" spans="2:8" x14ac:dyDescent="0.2">
      <c r="B19" s="421" t="s">
        <v>653</v>
      </c>
      <c r="C19" s="422" t="s">
        <v>241</v>
      </c>
      <c r="D19" s="423">
        <v>1798.51</v>
      </c>
      <c r="E19" s="424">
        <v>7078.87</v>
      </c>
      <c r="F19" s="425">
        <v>12731418.4837</v>
      </c>
      <c r="G19" s="424">
        <v>6870.81</v>
      </c>
      <c r="H19" s="420">
        <v>5221609</v>
      </c>
    </row>
    <row r="20" spans="2:8" x14ac:dyDescent="0.2">
      <c r="B20" s="421" t="s">
        <v>654</v>
      </c>
      <c r="C20" s="422" t="s">
        <v>241</v>
      </c>
      <c r="D20" s="423">
        <v>648.58000000000004</v>
      </c>
      <c r="E20" s="424">
        <v>7078.87</v>
      </c>
      <c r="F20" s="425">
        <v>4591213.5046000006</v>
      </c>
      <c r="G20" s="424">
        <v>6870.81</v>
      </c>
      <c r="H20" s="420">
        <v>17534238</v>
      </c>
    </row>
    <row r="21" spans="2:8" x14ac:dyDescent="0.2">
      <c r="B21" s="421" t="s">
        <v>655</v>
      </c>
      <c r="C21" s="422" t="s">
        <v>241</v>
      </c>
      <c r="D21" s="423">
        <v>0.16</v>
      </c>
      <c r="E21" s="424">
        <v>7078.87</v>
      </c>
      <c r="F21" s="425">
        <v>1132.6192000000001</v>
      </c>
      <c r="G21" s="424">
        <v>6870.81</v>
      </c>
      <c r="H21" s="420">
        <v>1099</v>
      </c>
    </row>
    <row r="22" spans="2:8" x14ac:dyDescent="0.2">
      <c r="B22" s="421" t="s">
        <v>602</v>
      </c>
      <c r="C22" s="422" t="s">
        <v>241</v>
      </c>
      <c r="D22" s="423">
        <v>286507.74</v>
      </c>
      <c r="E22" s="424">
        <v>7078.87</v>
      </c>
      <c r="F22" s="425">
        <v>2028151046.4538</v>
      </c>
      <c r="G22" s="424">
        <v>6870.81</v>
      </c>
      <c r="H22" s="420">
        <v>1508171447</v>
      </c>
    </row>
    <row r="23" spans="2:8" x14ac:dyDescent="0.2">
      <c r="B23" s="421" t="s">
        <v>242</v>
      </c>
      <c r="C23" s="422" t="s">
        <v>241</v>
      </c>
      <c r="D23" s="423">
        <v>52.27</v>
      </c>
      <c r="E23" s="424">
        <v>7078.87</v>
      </c>
      <c r="F23" s="425">
        <v>370012.53490000003</v>
      </c>
      <c r="G23" s="424">
        <v>6870.81</v>
      </c>
      <c r="H23" s="420">
        <v>359137</v>
      </c>
    </row>
    <row r="24" spans="2:8" x14ac:dyDescent="0.2">
      <c r="B24" s="421" t="s">
        <v>242</v>
      </c>
      <c r="C24" s="422" t="s">
        <v>241</v>
      </c>
      <c r="D24" s="423">
        <v>4464.1099999999997</v>
      </c>
      <c r="E24" s="424">
        <v>7078.87</v>
      </c>
      <c r="F24" s="425">
        <v>31600854.355699997</v>
      </c>
      <c r="G24" s="424">
        <v>6870.81</v>
      </c>
      <c r="H24" s="420">
        <v>30672052</v>
      </c>
    </row>
    <row r="25" spans="2:8" x14ac:dyDescent="0.2">
      <c r="B25" s="421" t="s">
        <v>656</v>
      </c>
      <c r="C25" s="422" t="s">
        <v>241</v>
      </c>
      <c r="D25" s="423">
        <v>24231.83</v>
      </c>
      <c r="E25" s="424">
        <v>7078.87</v>
      </c>
      <c r="F25" s="425">
        <v>171533974.4321</v>
      </c>
      <c r="G25" s="424">
        <v>6870.81</v>
      </c>
      <c r="H25" s="420">
        <v>28279155</v>
      </c>
    </row>
    <row r="26" spans="2:8" x14ac:dyDescent="0.2">
      <c r="B26" s="421" t="s">
        <v>243</v>
      </c>
      <c r="C26" s="422" t="s">
        <v>241</v>
      </c>
      <c r="D26" s="423">
        <v>1051.53</v>
      </c>
      <c r="E26" s="424">
        <v>7078.87</v>
      </c>
      <c r="F26" s="425">
        <v>7443644.1710999999</v>
      </c>
      <c r="G26" s="424">
        <v>6870.81</v>
      </c>
      <c r="H26" s="420">
        <v>425441</v>
      </c>
    </row>
    <row r="27" spans="2:8" x14ac:dyDescent="0.2">
      <c r="B27" s="421" t="s">
        <v>244</v>
      </c>
      <c r="C27" s="422" t="s">
        <v>241</v>
      </c>
      <c r="D27" s="423">
        <v>4256.0600000000004</v>
      </c>
      <c r="E27" s="424">
        <v>7078.87</v>
      </c>
      <c r="F27" s="425">
        <v>30128095.452200003</v>
      </c>
      <c r="G27" s="424">
        <v>6870.81</v>
      </c>
      <c r="H27" s="420">
        <v>6960611</v>
      </c>
    </row>
    <row r="28" spans="2:8" x14ac:dyDescent="0.2">
      <c r="B28" s="421" t="s">
        <v>245</v>
      </c>
      <c r="C28" s="422" t="s">
        <v>241</v>
      </c>
      <c r="D28" s="423">
        <v>5001.41</v>
      </c>
      <c r="E28" s="424">
        <v>7078.87</v>
      </c>
      <c r="F28" s="425">
        <v>35404331.206699997</v>
      </c>
      <c r="G28" s="424">
        <v>6870.81</v>
      </c>
      <c r="H28" s="420">
        <v>99901440</v>
      </c>
    </row>
    <row r="29" spans="2:8" ht="13.5" thickBot="1" x14ac:dyDescent="0.25">
      <c r="B29" s="421" t="s">
        <v>657</v>
      </c>
      <c r="C29" s="422" t="s">
        <v>241</v>
      </c>
      <c r="D29" s="423">
        <v>625.13</v>
      </c>
      <c r="E29" s="424">
        <v>7078.87</v>
      </c>
      <c r="F29" s="425">
        <v>4425214.0031000003</v>
      </c>
      <c r="G29" s="424">
        <v>6870.81</v>
      </c>
      <c r="H29" s="420">
        <v>1717703</v>
      </c>
    </row>
    <row r="30" spans="2:8" x14ac:dyDescent="0.2">
      <c r="B30" s="411" t="s">
        <v>246</v>
      </c>
      <c r="C30" s="427"/>
      <c r="D30" s="428"/>
      <c r="E30" s="429"/>
      <c r="F30" s="430"/>
      <c r="G30" s="431"/>
      <c r="H30" s="432"/>
    </row>
    <row r="31" spans="2:8" x14ac:dyDescent="0.2">
      <c r="B31" s="421" t="s">
        <v>666</v>
      </c>
      <c r="C31" s="422" t="s">
        <v>241</v>
      </c>
      <c r="D31" s="423">
        <v>295936.8</v>
      </c>
      <c r="E31" s="424">
        <v>7078.87</v>
      </c>
      <c r="F31" s="425">
        <v>2094898135.4159999</v>
      </c>
      <c r="G31" s="424">
        <v>6870.81</v>
      </c>
      <c r="H31" s="420">
        <v>2500968794</v>
      </c>
    </row>
    <row r="32" spans="2:8" x14ac:dyDescent="0.2">
      <c r="B32" s="421" t="s">
        <v>667</v>
      </c>
      <c r="C32" s="422" t="s">
        <v>241</v>
      </c>
      <c r="D32" s="423">
        <v>1487000</v>
      </c>
      <c r="E32" s="424">
        <v>7078.87</v>
      </c>
      <c r="F32" s="425">
        <v>10526279690</v>
      </c>
      <c r="G32" s="424">
        <v>6870.81</v>
      </c>
      <c r="H32" s="420">
        <v>84619316</v>
      </c>
    </row>
    <row r="33" spans="2:8" x14ac:dyDescent="0.2">
      <c r="B33" s="421" t="s">
        <v>668</v>
      </c>
      <c r="C33" s="422" t="s">
        <v>241</v>
      </c>
      <c r="D33" s="423">
        <v>2396.71</v>
      </c>
      <c r="E33" s="424">
        <v>7078.87</v>
      </c>
      <c r="F33" s="425">
        <v>16965998.517700002</v>
      </c>
      <c r="G33" s="424">
        <v>6870.81</v>
      </c>
      <c r="H33" s="420">
        <v>16467339</v>
      </c>
    </row>
    <row r="34" spans="2:8" x14ac:dyDescent="0.2">
      <c r="B34" s="421" t="s">
        <v>669</v>
      </c>
      <c r="C34" s="422" t="s">
        <v>241</v>
      </c>
      <c r="D34" s="423">
        <v>0</v>
      </c>
      <c r="E34" s="424">
        <v>7078.87</v>
      </c>
      <c r="F34" s="425">
        <v>0</v>
      </c>
      <c r="G34" s="424">
        <v>6870.81</v>
      </c>
      <c r="H34" s="420">
        <v>5727043711</v>
      </c>
    </row>
    <row r="35" spans="2:8" ht="13.5" thickBot="1" x14ac:dyDescent="0.25">
      <c r="B35" s="421" t="s">
        <v>670</v>
      </c>
      <c r="C35" s="422" t="s">
        <v>241</v>
      </c>
      <c r="D35" s="423">
        <v>2185000</v>
      </c>
      <c r="E35" s="424">
        <v>7078.87</v>
      </c>
      <c r="F35" s="425">
        <v>15467330950</v>
      </c>
      <c r="G35" s="424">
        <v>6870.81</v>
      </c>
      <c r="H35" s="420">
        <v>0</v>
      </c>
    </row>
    <row r="36" spans="2:8" x14ac:dyDescent="0.2">
      <c r="B36" s="411" t="s">
        <v>247</v>
      </c>
      <c r="C36" s="427"/>
      <c r="D36" s="428"/>
      <c r="E36" s="429"/>
      <c r="F36" s="430"/>
      <c r="G36" s="431"/>
      <c r="H36" s="432"/>
    </row>
    <row r="37" spans="2:8" x14ac:dyDescent="0.2">
      <c r="B37" s="421" t="s">
        <v>248</v>
      </c>
      <c r="C37" s="434" t="s">
        <v>241</v>
      </c>
      <c r="D37" s="423">
        <v>161776.70000000001</v>
      </c>
      <c r="E37" s="424">
        <v>7078.87</v>
      </c>
      <c r="F37" s="425">
        <v>1145196229.329</v>
      </c>
      <c r="G37" s="424">
        <v>6870.81</v>
      </c>
      <c r="H37" s="420">
        <v>231289536</v>
      </c>
    </row>
    <row r="38" spans="2:8" x14ac:dyDescent="0.2">
      <c r="B38" s="421" t="s">
        <v>249</v>
      </c>
      <c r="C38" s="434" t="s">
        <v>241</v>
      </c>
      <c r="D38" s="423">
        <v>0</v>
      </c>
      <c r="E38" s="424">
        <v>7078.87</v>
      </c>
      <c r="F38" s="425">
        <v>0</v>
      </c>
      <c r="G38" s="424">
        <v>6870.81</v>
      </c>
      <c r="H38" s="420">
        <v>0</v>
      </c>
    </row>
    <row r="39" spans="2:8" x14ac:dyDescent="0.2">
      <c r="B39" s="421" t="s">
        <v>671</v>
      </c>
      <c r="C39" s="434" t="s">
        <v>241</v>
      </c>
      <c r="D39" s="423">
        <v>547953.98</v>
      </c>
      <c r="E39" s="424">
        <v>7078.87</v>
      </c>
      <c r="F39" s="425">
        <v>3878894990.4025998</v>
      </c>
      <c r="G39" s="424">
        <v>6870.81</v>
      </c>
      <c r="H39" s="420">
        <v>3626271086</v>
      </c>
    </row>
    <row r="40" spans="2:8" x14ac:dyDescent="0.2">
      <c r="B40" s="421" t="s">
        <v>658</v>
      </c>
      <c r="C40" s="434" t="s">
        <v>241</v>
      </c>
      <c r="D40" s="423">
        <v>0</v>
      </c>
      <c r="E40" s="424">
        <v>7078.87</v>
      </c>
      <c r="F40" s="425">
        <v>0</v>
      </c>
      <c r="G40" s="424">
        <v>6870.81</v>
      </c>
      <c r="H40" s="420">
        <v>530030636</v>
      </c>
    </row>
    <row r="41" spans="2:8" x14ac:dyDescent="0.2">
      <c r="B41" s="435" t="s">
        <v>672</v>
      </c>
      <c r="C41" s="434"/>
      <c r="D41" s="423"/>
      <c r="E41" s="424">
        <v>0</v>
      </c>
      <c r="F41" s="425"/>
      <c r="G41" s="424"/>
      <c r="H41" s="420"/>
    </row>
    <row r="42" spans="2:8" x14ac:dyDescent="0.2">
      <c r="B42" s="421" t="s">
        <v>250</v>
      </c>
      <c r="C42" s="434" t="s">
        <v>241</v>
      </c>
      <c r="D42" s="423">
        <v>0</v>
      </c>
      <c r="E42" s="424">
        <v>7078.87</v>
      </c>
      <c r="F42" s="425"/>
      <c r="G42" s="424">
        <v>6870.81</v>
      </c>
      <c r="H42" s="420">
        <v>27245716</v>
      </c>
    </row>
    <row r="43" spans="2:8" x14ac:dyDescent="0.2">
      <c r="B43" s="421" t="s">
        <v>584</v>
      </c>
      <c r="C43" s="434" t="s">
        <v>241</v>
      </c>
      <c r="D43" s="423">
        <v>0</v>
      </c>
      <c r="E43" s="424">
        <v>7078.87</v>
      </c>
      <c r="F43" s="425"/>
      <c r="G43" s="424">
        <v>6870.81</v>
      </c>
      <c r="H43" s="420">
        <v>93958327</v>
      </c>
    </row>
    <row r="44" spans="2:8" ht="13.5" thickBot="1" x14ac:dyDescent="0.25">
      <c r="B44" s="421" t="s">
        <v>673</v>
      </c>
      <c r="C44" s="434" t="s">
        <v>241</v>
      </c>
      <c r="D44" s="423">
        <v>87276.89</v>
      </c>
      <c r="E44" s="424">
        <v>7078.87</v>
      </c>
      <c r="F44" s="425">
        <v>617821759.31429994</v>
      </c>
      <c r="G44" s="436">
        <v>6870.81</v>
      </c>
      <c r="H44" s="437">
        <v>607626267</v>
      </c>
    </row>
    <row r="45" spans="2:8" ht="13.5" thickBot="1" x14ac:dyDescent="0.25">
      <c r="B45" s="438" t="s">
        <v>251</v>
      </c>
      <c r="C45" s="408"/>
      <c r="D45" s="439"/>
      <c r="E45" s="440"/>
      <c r="F45" s="439"/>
      <c r="G45" s="409"/>
      <c r="H45" s="410"/>
    </row>
    <row r="46" spans="2:8" x14ac:dyDescent="0.2">
      <c r="B46" s="435" t="s">
        <v>672</v>
      </c>
      <c r="C46" s="434"/>
      <c r="D46" s="423"/>
      <c r="E46" s="423"/>
      <c r="F46" s="425"/>
      <c r="G46" s="424"/>
      <c r="H46" s="420"/>
    </row>
    <row r="47" spans="2:8" x14ac:dyDescent="0.2">
      <c r="B47" s="421" t="s">
        <v>659</v>
      </c>
      <c r="C47" s="434" t="s">
        <v>241</v>
      </c>
      <c r="D47" s="423">
        <v>0</v>
      </c>
      <c r="E47" s="424">
        <v>7078.87</v>
      </c>
      <c r="F47" s="425">
        <v>0</v>
      </c>
      <c r="G47" s="424">
        <v>6870.81</v>
      </c>
      <c r="H47" s="420">
        <v>15115782</v>
      </c>
    </row>
    <row r="48" spans="2:8" x14ac:dyDescent="0.2">
      <c r="B48" s="421" t="s">
        <v>674</v>
      </c>
      <c r="C48" s="434" t="s">
        <v>241</v>
      </c>
      <c r="D48" s="423">
        <v>3017.25</v>
      </c>
      <c r="E48" s="424">
        <v>7078.87</v>
      </c>
      <c r="F48" s="425">
        <v>21358720.5075</v>
      </c>
      <c r="G48" s="424">
        <v>6870.81</v>
      </c>
      <c r="H48" s="420">
        <v>20730951</v>
      </c>
    </row>
    <row r="49" spans="2:8" x14ac:dyDescent="0.2">
      <c r="B49" s="421" t="s">
        <v>660</v>
      </c>
      <c r="C49" s="434" t="s">
        <v>241</v>
      </c>
      <c r="D49" s="423">
        <v>0</v>
      </c>
      <c r="E49" s="424">
        <v>7078.87</v>
      </c>
      <c r="F49" s="425">
        <v>0</v>
      </c>
      <c r="G49" s="424">
        <v>6870.81</v>
      </c>
      <c r="H49" s="420">
        <v>335226820</v>
      </c>
    </row>
    <row r="50" spans="2:8" x14ac:dyDescent="0.2">
      <c r="B50" s="435" t="s">
        <v>252</v>
      </c>
      <c r="C50" s="434"/>
      <c r="D50" s="441"/>
      <c r="E50" s="423"/>
      <c r="F50" s="425"/>
      <c r="G50" s="424"/>
      <c r="H50" s="420"/>
    </row>
    <row r="51" spans="2:8" ht="13.5" thickBot="1" x14ac:dyDescent="0.25">
      <c r="B51" s="442" t="s">
        <v>253</v>
      </c>
      <c r="C51" s="443" t="s">
        <v>241</v>
      </c>
      <c r="D51" s="444">
        <v>0</v>
      </c>
      <c r="E51" s="445">
        <v>7078.87</v>
      </c>
      <c r="F51" s="446">
        <v>0</v>
      </c>
      <c r="G51" s="424">
        <v>6870.81</v>
      </c>
      <c r="H51" s="433">
        <v>352097613</v>
      </c>
    </row>
    <row r="52" spans="2:8" ht="13.5" thickBot="1" x14ac:dyDescent="0.25">
      <c r="B52" s="438" t="s">
        <v>254</v>
      </c>
      <c r="C52" s="408"/>
      <c r="D52" s="439"/>
      <c r="E52" s="440"/>
      <c r="F52" s="439"/>
      <c r="G52" s="409"/>
      <c r="H52" s="410"/>
    </row>
    <row r="53" spans="2:8" ht="13.5" thickBot="1" x14ac:dyDescent="0.25">
      <c r="B53" s="421" t="s">
        <v>734</v>
      </c>
      <c r="C53" s="434" t="s">
        <v>241</v>
      </c>
      <c r="D53" s="424">
        <v>354545.45</v>
      </c>
      <c r="E53" s="445">
        <v>7078.87</v>
      </c>
      <c r="F53" s="425">
        <v>2509781149.6415</v>
      </c>
      <c r="G53" s="424">
        <v>0</v>
      </c>
      <c r="H53" s="433">
        <v>0</v>
      </c>
    </row>
    <row r="54" spans="2:8" ht="13.5" thickBot="1" x14ac:dyDescent="0.25">
      <c r="B54" s="403" t="s">
        <v>5</v>
      </c>
      <c r="C54" s="404"/>
      <c r="D54" s="447"/>
      <c r="E54" s="448"/>
      <c r="F54" s="447"/>
      <c r="G54" s="405"/>
      <c r="H54" s="406"/>
    </row>
    <row r="55" spans="2:8" ht="13.5" thickBot="1" x14ac:dyDescent="0.25">
      <c r="B55" s="438" t="s">
        <v>255</v>
      </c>
      <c r="C55" s="449"/>
      <c r="D55" s="440"/>
      <c r="E55" s="440"/>
      <c r="F55" s="439"/>
      <c r="G55" s="409"/>
      <c r="H55" s="410"/>
    </row>
    <row r="56" spans="2:8" x14ac:dyDescent="0.2">
      <c r="B56" s="421" t="s">
        <v>257</v>
      </c>
      <c r="C56" s="451" t="s">
        <v>241</v>
      </c>
      <c r="D56" s="452">
        <v>658</v>
      </c>
      <c r="E56" s="426">
        <v>7090.2</v>
      </c>
      <c r="F56" s="450">
        <v>4665351.5999999996</v>
      </c>
      <c r="G56" s="423">
        <v>6887.4</v>
      </c>
      <c r="H56" s="437">
        <v>30153038</v>
      </c>
    </row>
    <row r="57" spans="2:8" x14ac:dyDescent="0.2">
      <c r="B57" s="421" t="s">
        <v>661</v>
      </c>
      <c r="C57" s="451" t="s">
        <v>241</v>
      </c>
      <c r="D57" s="423">
        <v>27660.400000000001</v>
      </c>
      <c r="E57" s="426">
        <v>7090.2</v>
      </c>
      <c r="F57" s="450">
        <v>196117768.08000001</v>
      </c>
      <c r="G57" s="423">
        <v>6887.4</v>
      </c>
      <c r="H57" s="437">
        <v>0</v>
      </c>
    </row>
    <row r="58" spans="2:8" x14ac:dyDescent="0.2">
      <c r="B58" s="421" t="s">
        <v>258</v>
      </c>
      <c r="C58" s="451" t="s">
        <v>241</v>
      </c>
      <c r="D58" s="423">
        <v>4821058.01</v>
      </c>
      <c r="E58" s="426">
        <v>7090.2</v>
      </c>
      <c r="F58" s="450">
        <v>34182265503.501999</v>
      </c>
      <c r="G58" s="423">
        <v>6887.4</v>
      </c>
      <c r="H58" s="437">
        <v>11744999401</v>
      </c>
    </row>
    <row r="59" spans="2:8" x14ac:dyDescent="0.2">
      <c r="B59" s="421" t="s">
        <v>259</v>
      </c>
      <c r="C59" s="451" t="s">
        <v>241</v>
      </c>
      <c r="D59" s="423">
        <v>171902.94</v>
      </c>
      <c r="E59" s="426">
        <v>7090.2</v>
      </c>
      <c r="F59" s="450">
        <v>1218826225.188</v>
      </c>
      <c r="G59" s="423">
        <v>6887.4</v>
      </c>
      <c r="H59" s="437">
        <v>852154998</v>
      </c>
    </row>
    <row r="60" spans="2:8" x14ac:dyDescent="0.2">
      <c r="B60" s="421" t="s">
        <v>256</v>
      </c>
      <c r="C60" s="451" t="s">
        <v>241</v>
      </c>
      <c r="D60" s="423">
        <v>19085</v>
      </c>
      <c r="E60" s="426">
        <v>7090.2</v>
      </c>
      <c r="F60" s="450">
        <v>135316503</v>
      </c>
      <c r="G60" s="423">
        <v>6887.4</v>
      </c>
      <c r="H60" s="437">
        <v>88262067</v>
      </c>
    </row>
    <row r="61" spans="2:8" x14ac:dyDescent="0.2">
      <c r="B61" s="421" t="s">
        <v>260</v>
      </c>
      <c r="C61" s="451" t="s">
        <v>241</v>
      </c>
      <c r="D61" s="423">
        <v>0</v>
      </c>
      <c r="E61" s="426">
        <v>7090.2</v>
      </c>
      <c r="F61" s="450">
        <v>0</v>
      </c>
      <c r="G61" s="423">
        <v>6887.4</v>
      </c>
      <c r="H61" s="437">
        <v>2197081</v>
      </c>
    </row>
    <row r="62" spans="2:8" x14ac:dyDescent="0.2">
      <c r="B62" s="421" t="s">
        <v>261</v>
      </c>
      <c r="C62" s="451" t="s">
        <v>241</v>
      </c>
      <c r="D62" s="423">
        <v>19099.11</v>
      </c>
      <c r="E62" s="426">
        <v>7090.2</v>
      </c>
      <c r="F62" s="450">
        <v>135416495.722</v>
      </c>
      <c r="G62" s="423">
        <v>6887.4</v>
      </c>
      <c r="H62" s="437">
        <v>6749652</v>
      </c>
    </row>
    <row r="63" spans="2:8" ht="13.5" thickBot="1" x14ac:dyDescent="0.25">
      <c r="B63" s="421" t="s">
        <v>262</v>
      </c>
      <c r="C63" s="451" t="s">
        <v>241</v>
      </c>
      <c r="D63" s="423">
        <v>323067.55</v>
      </c>
      <c r="E63" s="426">
        <v>7090.2</v>
      </c>
      <c r="F63" s="450">
        <v>2290613543.0099998</v>
      </c>
      <c r="G63" s="423">
        <v>6887.4</v>
      </c>
      <c r="H63" s="437">
        <v>1377198856</v>
      </c>
    </row>
    <row r="64" spans="2:8" x14ac:dyDescent="0.2">
      <c r="B64" s="783" t="s">
        <v>263</v>
      </c>
      <c r="C64" s="404"/>
      <c r="D64" s="448"/>
      <c r="E64" s="448"/>
      <c r="F64" s="405"/>
      <c r="G64" s="405"/>
      <c r="H64" s="406"/>
    </row>
    <row r="65" spans="2:8" ht="13.5" thickBot="1" x14ac:dyDescent="0.25">
      <c r="B65" s="784"/>
      <c r="C65" s="453"/>
      <c r="D65" s="454"/>
      <c r="E65" s="455"/>
      <c r="F65" s="456"/>
      <c r="G65" s="456"/>
      <c r="H65" s="457"/>
    </row>
    <row r="66" spans="2:8" s="209" customFormat="1" ht="16.5" customHeight="1" thickBot="1" x14ac:dyDescent="0.25">
      <c r="B66" s="458" t="s">
        <v>662</v>
      </c>
      <c r="C66" s="459" t="s">
        <v>241</v>
      </c>
      <c r="D66" s="460">
        <v>0</v>
      </c>
      <c r="E66" s="459">
        <v>7090.2</v>
      </c>
      <c r="F66" s="461">
        <v>0</v>
      </c>
      <c r="G66" s="462">
        <v>6887.4</v>
      </c>
      <c r="H66" s="462">
        <v>617177297</v>
      </c>
    </row>
    <row r="67" spans="2:8" x14ac:dyDescent="0.2">
      <c r="B67" s="30"/>
    </row>
    <row r="68" spans="2:8" x14ac:dyDescent="0.2">
      <c r="B68" s="785" t="s">
        <v>264</v>
      </c>
      <c r="C68" s="785"/>
      <c r="D68" s="785"/>
    </row>
    <row r="70" spans="2:8" ht="13.5" thickBot="1" x14ac:dyDescent="0.25"/>
    <row r="71" spans="2:8" x14ac:dyDescent="0.2">
      <c r="B71" s="786" t="s">
        <v>224</v>
      </c>
      <c r="C71" s="773" t="s">
        <v>265</v>
      </c>
      <c r="D71" s="773" t="s">
        <v>266</v>
      </c>
      <c r="E71" s="773" t="s">
        <v>267</v>
      </c>
      <c r="F71" s="775" t="s">
        <v>268</v>
      </c>
    </row>
    <row r="72" spans="2:8" x14ac:dyDescent="0.2">
      <c r="B72" s="787"/>
      <c r="C72" s="774"/>
      <c r="D72" s="774"/>
      <c r="E72" s="774"/>
      <c r="F72" s="776"/>
    </row>
    <row r="73" spans="2:8" ht="26.25" customHeight="1" x14ac:dyDescent="0.2">
      <c r="B73" s="155" t="s">
        <v>269</v>
      </c>
      <c r="C73" s="463">
        <v>7078.87</v>
      </c>
      <c r="D73" s="148">
        <v>-3248286.8000000003</v>
      </c>
      <c r="E73" s="464">
        <v>6895.8</v>
      </c>
      <c r="F73" s="148">
        <v>-245808064</v>
      </c>
      <c r="G73" s="51"/>
    </row>
    <row r="74" spans="2:8" ht="24" customHeight="1" x14ac:dyDescent="0.2">
      <c r="B74" s="155" t="s">
        <v>270</v>
      </c>
      <c r="C74" s="463">
        <v>7090.2</v>
      </c>
      <c r="D74" s="148">
        <v>-12993147.200000001</v>
      </c>
      <c r="E74" s="464">
        <v>6918.66</v>
      </c>
      <c r="F74" s="148">
        <v>-137842646</v>
      </c>
      <c r="G74" s="465"/>
    </row>
    <row r="75" spans="2:8" ht="25.5" x14ac:dyDescent="0.2">
      <c r="B75" s="155" t="s">
        <v>271</v>
      </c>
      <c r="C75" s="463">
        <v>7078.87</v>
      </c>
      <c r="D75" s="148">
        <v>38979441.600000001</v>
      </c>
      <c r="E75" s="464">
        <v>6895.8</v>
      </c>
      <c r="F75" s="148">
        <v>-24154147</v>
      </c>
    </row>
    <row r="76" spans="2:8" ht="30.75" customHeight="1" thickBot="1" x14ac:dyDescent="0.25">
      <c r="B76" s="466" t="s">
        <v>272</v>
      </c>
      <c r="C76" s="463">
        <v>7090.2</v>
      </c>
      <c r="D76" s="148">
        <v>42227728.399999999</v>
      </c>
      <c r="E76" s="464">
        <v>6918.66</v>
      </c>
      <c r="F76" s="67">
        <v>-3895687</v>
      </c>
      <c r="G76" s="51"/>
    </row>
    <row r="77" spans="2:8" ht="13.5" thickBot="1" x14ac:dyDescent="0.25">
      <c r="B77" s="467" t="s">
        <v>273</v>
      </c>
      <c r="C77" s="468"/>
      <c r="D77" s="469">
        <v>64965736</v>
      </c>
      <c r="E77" s="468"/>
      <c r="F77" s="470">
        <v>-411700544</v>
      </c>
    </row>
    <row r="78" spans="2:8" x14ac:dyDescent="0.2">
      <c r="B78" s="471"/>
      <c r="C78" s="472"/>
      <c r="D78" s="472"/>
      <c r="E78" s="472"/>
      <c r="F78" s="472"/>
    </row>
    <row r="79" spans="2:8" x14ac:dyDescent="0.2">
      <c r="B79" s="472"/>
      <c r="C79" s="472"/>
      <c r="D79" s="472"/>
      <c r="E79" s="472"/>
      <c r="F79" s="472"/>
    </row>
    <row r="80" spans="2:8" x14ac:dyDescent="0.2">
      <c r="B80" s="473" t="s">
        <v>274</v>
      </c>
      <c r="C80" s="472"/>
      <c r="D80" s="472"/>
      <c r="E80" s="472"/>
      <c r="F80" s="472"/>
      <c r="G80" s="474"/>
      <c r="H80" s="474"/>
    </row>
    <row r="81" spans="2:8" ht="26.25" thickBot="1" x14ac:dyDescent="0.25">
      <c r="B81" s="466" t="s">
        <v>275</v>
      </c>
      <c r="C81" s="472"/>
      <c r="D81" s="472"/>
      <c r="E81" s="472"/>
      <c r="F81" s="472"/>
      <c r="G81" s="474"/>
      <c r="H81" s="474"/>
    </row>
    <row r="82" spans="2:8" ht="13.5" thickBot="1" x14ac:dyDescent="0.25">
      <c r="B82" s="475"/>
      <c r="C82" s="472"/>
      <c r="D82" s="472"/>
      <c r="E82" s="472"/>
      <c r="F82" s="472"/>
    </row>
    <row r="83" spans="2:8" x14ac:dyDescent="0.2">
      <c r="B83" s="476"/>
      <c r="C83" s="477"/>
      <c r="D83" s="477"/>
      <c r="E83" s="478" t="s">
        <v>276</v>
      </c>
      <c r="F83" s="479"/>
    </row>
    <row r="84" spans="2:8" ht="19.5" customHeight="1" x14ac:dyDescent="0.2">
      <c r="B84" s="480" t="s">
        <v>277</v>
      </c>
      <c r="C84" s="481"/>
      <c r="D84" s="482" t="s">
        <v>278</v>
      </c>
      <c r="E84" s="482" t="s">
        <v>279</v>
      </c>
      <c r="F84" s="483" t="s">
        <v>280</v>
      </c>
    </row>
    <row r="85" spans="2:8" x14ac:dyDescent="0.2">
      <c r="B85" s="421" t="s">
        <v>585</v>
      </c>
      <c r="C85" s="484"/>
      <c r="D85" s="485">
        <v>0</v>
      </c>
      <c r="E85" s="486">
        <v>0</v>
      </c>
      <c r="F85" s="425">
        <v>0</v>
      </c>
    </row>
    <row r="86" spans="2:8" x14ac:dyDescent="0.2">
      <c r="B86" s="421" t="s">
        <v>240</v>
      </c>
      <c r="C86" s="484"/>
      <c r="D86" s="423">
        <v>0</v>
      </c>
      <c r="E86" s="425">
        <v>0</v>
      </c>
      <c r="F86" s="425">
        <v>0</v>
      </c>
      <c r="G86" s="51"/>
    </row>
    <row r="87" spans="2:8" x14ac:dyDescent="0.2">
      <c r="B87" s="421" t="s">
        <v>281</v>
      </c>
      <c r="C87" s="484"/>
      <c r="D87" s="423">
        <v>0</v>
      </c>
      <c r="E87" s="425">
        <v>0</v>
      </c>
      <c r="F87" s="425">
        <v>0</v>
      </c>
      <c r="G87" s="51"/>
    </row>
    <row r="88" spans="2:8" x14ac:dyDescent="0.2">
      <c r="B88" s="421" t="s">
        <v>282</v>
      </c>
      <c r="C88" s="484"/>
      <c r="D88" s="423">
        <v>0</v>
      </c>
      <c r="E88" s="425">
        <v>0</v>
      </c>
      <c r="F88" s="425">
        <v>0</v>
      </c>
      <c r="G88" s="51"/>
    </row>
    <row r="89" spans="2:8" x14ac:dyDescent="0.2">
      <c r="B89" s="421" t="s">
        <v>283</v>
      </c>
      <c r="C89" s="484"/>
      <c r="D89" s="423">
        <v>0</v>
      </c>
      <c r="E89" s="425">
        <v>632423</v>
      </c>
      <c r="F89" s="425">
        <v>378423</v>
      </c>
      <c r="G89" s="51"/>
    </row>
    <row r="90" spans="2:8" x14ac:dyDescent="0.2">
      <c r="B90" s="421" t="s">
        <v>586</v>
      </c>
      <c r="C90" s="424"/>
      <c r="D90" s="423">
        <v>0</v>
      </c>
      <c r="E90" s="425">
        <v>0</v>
      </c>
      <c r="F90" s="425">
        <v>1807110</v>
      </c>
      <c r="G90" s="51"/>
    </row>
    <row r="91" spans="2:8" x14ac:dyDescent="0.2">
      <c r="B91" s="421" t="s">
        <v>587</v>
      </c>
      <c r="C91" s="484"/>
      <c r="D91" s="423">
        <v>0</v>
      </c>
      <c r="E91" s="425">
        <v>993110</v>
      </c>
      <c r="F91" s="425">
        <v>4405208</v>
      </c>
      <c r="G91" s="51"/>
    </row>
    <row r="92" spans="2:8" x14ac:dyDescent="0.2">
      <c r="B92" s="421" t="s">
        <v>588</v>
      </c>
      <c r="C92" s="484"/>
      <c r="D92" s="423">
        <v>0</v>
      </c>
      <c r="E92" s="425">
        <v>10519228</v>
      </c>
      <c r="F92" s="425">
        <v>6127447</v>
      </c>
      <c r="G92" s="51"/>
    </row>
    <row r="93" spans="2:8" x14ac:dyDescent="0.2">
      <c r="B93" s="421" t="s">
        <v>589</v>
      </c>
      <c r="C93" s="484"/>
      <c r="D93" s="423">
        <v>0</v>
      </c>
      <c r="E93" s="425">
        <v>120984</v>
      </c>
      <c r="F93" s="425">
        <v>27833679</v>
      </c>
      <c r="G93" s="51"/>
    </row>
    <row r="94" spans="2:8" x14ac:dyDescent="0.2">
      <c r="B94" s="421" t="s">
        <v>590</v>
      </c>
      <c r="C94" s="424"/>
      <c r="D94" s="423">
        <v>0</v>
      </c>
      <c r="E94" s="425">
        <v>0</v>
      </c>
      <c r="F94" s="425">
        <v>2473750</v>
      </c>
      <c r="G94" s="51"/>
    </row>
    <row r="95" spans="2:8" x14ac:dyDescent="0.2">
      <c r="B95" s="421" t="s">
        <v>587</v>
      </c>
      <c r="C95" s="424"/>
      <c r="D95" s="423">
        <v>0</v>
      </c>
      <c r="E95" s="425">
        <v>4185208</v>
      </c>
      <c r="F95" s="425">
        <v>188727</v>
      </c>
      <c r="G95" s="51"/>
    </row>
    <row r="96" spans="2:8" x14ac:dyDescent="0.2">
      <c r="B96" s="421" t="s">
        <v>591</v>
      </c>
      <c r="C96" s="424"/>
      <c r="D96" s="423">
        <v>0</v>
      </c>
      <c r="E96" s="425">
        <v>5671548</v>
      </c>
      <c r="F96" s="425">
        <v>226886059</v>
      </c>
      <c r="G96" s="51"/>
    </row>
    <row r="97" spans="2:7" x14ac:dyDescent="0.2">
      <c r="B97" s="421" t="s">
        <v>592</v>
      </c>
      <c r="C97" s="424"/>
      <c r="D97" s="423">
        <v>0</v>
      </c>
      <c r="E97" s="425">
        <v>1713777</v>
      </c>
      <c r="F97" s="425">
        <v>1823099</v>
      </c>
      <c r="G97" s="51"/>
    </row>
    <row r="98" spans="2:7" x14ac:dyDescent="0.2">
      <c r="B98" s="421" t="s">
        <v>593</v>
      </c>
      <c r="C98" s="424"/>
      <c r="D98" s="423">
        <v>0</v>
      </c>
      <c r="E98" s="425">
        <v>0</v>
      </c>
      <c r="F98" s="425">
        <v>3031391</v>
      </c>
      <c r="G98" s="51"/>
    </row>
    <row r="99" spans="2:7" x14ac:dyDescent="0.2">
      <c r="B99" s="421" t="s">
        <v>594</v>
      </c>
      <c r="C99" s="424"/>
      <c r="D99" s="423">
        <v>0</v>
      </c>
      <c r="E99" s="425">
        <v>14765497</v>
      </c>
      <c r="F99" s="425">
        <v>43480084</v>
      </c>
      <c r="G99" s="51"/>
    </row>
    <row r="100" spans="2:7" x14ac:dyDescent="0.2">
      <c r="B100" s="421" t="s">
        <v>595</v>
      </c>
      <c r="C100" s="424"/>
      <c r="D100" s="423">
        <v>0</v>
      </c>
      <c r="E100" s="425">
        <v>60932671</v>
      </c>
      <c r="F100" s="425">
        <v>100499933</v>
      </c>
      <c r="G100" s="51"/>
    </row>
    <row r="101" spans="2:7" x14ac:dyDescent="0.2">
      <c r="B101" s="421" t="s">
        <v>596</v>
      </c>
      <c r="C101" s="424"/>
      <c r="D101" s="423">
        <v>0</v>
      </c>
      <c r="E101" s="425">
        <v>827599683</v>
      </c>
      <c r="F101" s="425">
        <v>397358829</v>
      </c>
      <c r="G101" s="51"/>
    </row>
    <row r="102" spans="2:7" x14ac:dyDescent="0.2">
      <c r="B102" s="421" t="s">
        <v>597</v>
      </c>
      <c r="C102" s="424"/>
      <c r="D102" s="423">
        <v>0</v>
      </c>
      <c r="E102" s="425">
        <v>4945000</v>
      </c>
      <c r="F102" s="425">
        <v>5000000</v>
      </c>
      <c r="G102" s="51"/>
    </row>
    <row r="103" spans="2:7" x14ac:dyDescent="0.2">
      <c r="B103" s="421" t="s">
        <v>507</v>
      </c>
      <c r="C103" s="424"/>
      <c r="D103" s="423">
        <v>0</v>
      </c>
      <c r="E103" s="425">
        <v>5001617</v>
      </c>
      <c r="F103" s="425">
        <v>3622651</v>
      </c>
      <c r="G103" s="51"/>
    </row>
    <row r="104" spans="2:7" x14ac:dyDescent="0.2">
      <c r="B104" s="421" t="s">
        <v>675</v>
      </c>
      <c r="C104" s="424"/>
      <c r="D104" s="423">
        <v>0</v>
      </c>
      <c r="E104" s="425">
        <v>60276</v>
      </c>
      <c r="F104" s="425">
        <v>170276</v>
      </c>
      <c r="G104" s="51"/>
    </row>
    <row r="105" spans="2:7" x14ac:dyDescent="0.2">
      <c r="B105" s="421" t="s">
        <v>663</v>
      </c>
      <c r="C105" s="424"/>
      <c r="D105" s="423">
        <v>0</v>
      </c>
      <c r="E105" s="425">
        <v>5014757</v>
      </c>
      <c r="F105" s="425">
        <v>2884085</v>
      </c>
      <c r="G105" s="51"/>
    </row>
    <row r="106" spans="2:7" x14ac:dyDescent="0.2">
      <c r="B106" s="421" t="s">
        <v>612</v>
      </c>
      <c r="C106" s="424"/>
      <c r="D106" s="423">
        <v>0</v>
      </c>
      <c r="E106" s="425">
        <v>1064155</v>
      </c>
      <c r="F106" s="425">
        <v>1791830</v>
      </c>
      <c r="G106" s="51"/>
    </row>
    <row r="107" spans="2:7" x14ac:dyDescent="0.2">
      <c r="B107" s="421" t="s">
        <v>498</v>
      </c>
      <c r="C107" s="424"/>
      <c r="D107" s="423">
        <v>2093.2800000000002</v>
      </c>
      <c r="E107" s="425">
        <v>14818056.993600002</v>
      </c>
      <c r="F107" s="425">
        <v>18228602.470500004</v>
      </c>
      <c r="G107" s="51"/>
    </row>
    <row r="108" spans="2:7" x14ac:dyDescent="0.2">
      <c r="B108" s="421" t="s">
        <v>499</v>
      </c>
      <c r="C108" s="424"/>
      <c r="D108" s="423">
        <v>1603.91</v>
      </c>
      <c r="E108" s="425">
        <v>11353870.3817</v>
      </c>
      <c r="F108" s="425">
        <v>12076066.947900001</v>
      </c>
      <c r="G108" s="51"/>
    </row>
    <row r="109" spans="2:7" x14ac:dyDescent="0.2">
      <c r="B109" s="421" t="s">
        <v>500</v>
      </c>
      <c r="C109" s="424"/>
      <c r="D109" s="423">
        <v>238</v>
      </c>
      <c r="E109" s="425">
        <v>1684771.06</v>
      </c>
      <c r="F109" s="425">
        <v>38322217.6074</v>
      </c>
      <c r="G109" s="51"/>
    </row>
    <row r="110" spans="2:7" x14ac:dyDescent="0.2">
      <c r="B110" s="421" t="s">
        <v>501</v>
      </c>
      <c r="C110" s="424"/>
      <c r="D110" s="423">
        <v>-29.83</v>
      </c>
      <c r="E110" s="425">
        <v>-211162.69209999999</v>
      </c>
      <c r="F110" s="425">
        <v>5222365.2648000009</v>
      </c>
      <c r="G110" s="51"/>
    </row>
    <row r="111" spans="2:7" x14ac:dyDescent="0.2">
      <c r="B111" s="421" t="s">
        <v>502</v>
      </c>
      <c r="C111" s="424"/>
      <c r="D111" s="423">
        <v>4115.1499999999996</v>
      </c>
      <c r="E111" s="425">
        <v>29130611.880499996</v>
      </c>
      <c r="F111" s="425">
        <v>29568736.9593</v>
      </c>
      <c r="G111" s="51"/>
    </row>
    <row r="112" spans="2:7" x14ac:dyDescent="0.2">
      <c r="B112" s="421" t="s">
        <v>503</v>
      </c>
      <c r="C112" s="424"/>
      <c r="D112" s="423">
        <v>1798.51</v>
      </c>
      <c r="E112" s="425">
        <v>12731418.4837</v>
      </c>
      <c r="F112" s="425">
        <v>5221609.4757000003</v>
      </c>
      <c r="G112" s="51"/>
    </row>
    <row r="113" spans="2:8" x14ac:dyDescent="0.2">
      <c r="B113" s="421" t="s">
        <v>504</v>
      </c>
      <c r="C113" s="424"/>
      <c r="D113" s="423">
        <v>648.58000000000004</v>
      </c>
      <c r="E113" s="425">
        <v>4591213.5046000006</v>
      </c>
      <c r="F113" s="425">
        <v>17534238.411899999</v>
      </c>
      <c r="G113" s="51"/>
    </row>
    <row r="114" spans="2:8" x14ac:dyDescent="0.2">
      <c r="B114" s="421" t="s">
        <v>505</v>
      </c>
      <c r="C114" s="424"/>
      <c r="D114" s="423">
        <v>0.16</v>
      </c>
      <c r="E114" s="425">
        <v>1132.6192000000001</v>
      </c>
      <c r="F114" s="425">
        <v>1099.3296</v>
      </c>
      <c r="G114" s="51"/>
    </row>
    <row r="115" spans="2:8" x14ac:dyDescent="0.2">
      <c r="B115" s="421" t="s">
        <v>664</v>
      </c>
      <c r="C115" s="424"/>
      <c r="D115" s="423">
        <v>1089.2</v>
      </c>
      <c r="E115" s="425">
        <v>7710304.2039999999</v>
      </c>
      <c r="F115" s="425">
        <v>389330738.41260004</v>
      </c>
      <c r="G115" s="51"/>
    </row>
    <row r="116" spans="2:8" x14ac:dyDescent="0.2">
      <c r="B116" s="421" t="s">
        <v>602</v>
      </c>
      <c r="C116" s="424"/>
      <c r="D116" s="423">
        <v>230545.37</v>
      </c>
      <c r="E116" s="425">
        <v>1632000702.3318999</v>
      </c>
      <c r="F116" s="425">
        <v>1117486334</v>
      </c>
      <c r="G116" s="51"/>
    </row>
    <row r="117" spans="2:8" x14ac:dyDescent="0.2">
      <c r="B117" s="421" t="s">
        <v>242</v>
      </c>
      <c r="C117" s="424"/>
      <c r="D117" s="423">
        <v>52.27</v>
      </c>
      <c r="E117" s="425">
        <v>370012.53490000003</v>
      </c>
      <c r="F117" s="425">
        <v>359137.23870000005</v>
      </c>
      <c r="G117" s="51"/>
    </row>
    <row r="118" spans="2:8" x14ac:dyDescent="0.2">
      <c r="B118" s="421" t="s">
        <v>242</v>
      </c>
      <c r="C118" s="424"/>
      <c r="D118" s="423">
        <v>4464.1099999999997</v>
      </c>
      <c r="E118" s="425">
        <v>31600854.355699997</v>
      </c>
      <c r="F118" s="425">
        <v>30672051.629099999</v>
      </c>
      <c r="G118" s="51"/>
    </row>
    <row r="119" spans="2:8" x14ac:dyDescent="0.2">
      <c r="B119" s="421" t="s">
        <v>665</v>
      </c>
      <c r="C119" s="424"/>
      <c r="D119" s="423">
        <v>24231.83</v>
      </c>
      <c r="E119" s="425">
        <v>171533974.4321</v>
      </c>
      <c r="F119" s="425">
        <v>28279154.630400002</v>
      </c>
      <c r="G119" s="51"/>
    </row>
    <row r="120" spans="2:8" x14ac:dyDescent="0.2">
      <c r="B120" s="421" t="s">
        <v>243</v>
      </c>
      <c r="C120" s="424"/>
      <c r="D120" s="423">
        <v>1051.53</v>
      </c>
      <c r="E120" s="425">
        <v>7443644.1710999999</v>
      </c>
      <c r="F120" s="425">
        <v>425440.55520000006</v>
      </c>
      <c r="G120" s="51"/>
    </row>
    <row r="121" spans="2:8" x14ac:dyDescent="0.2">
      <c r="B121" s="421" t="s">
        <v>244</v>
      </c>
      <c r="C121" s="424"/>
      <c r="D121" s="423">
        <v>4256.0600000000004</v>
      </c>
      <c r="E121" s="425">
        <v>30128095.452200003</v>
      </c>
      <c r="F121" s="425">
        <v>6960611.4867000012</v>
      </c>
      <c r="G121" s="51"/>
    </row>
    <row r="122" spans="2:8" x14ac:dyDescent="0.2">
      <c r="B122" s="421" t="s">
        <v>245</v>
      </c>
      <c r="C122" s="424"/>
      <c r="D122" s="423">
        <v>5001.41</v>
      </c>
      <c r="E122" s="425">
        <v>35404331.206699997</v>
      </c>
      <c r="F122" s="425">
        <v>99901439.983800009</v>
      </c>
      <c r="G122" s="51"/>
    </row>
    <row r="123" spans="2:8" x14ac:dyDescent="0.2">
      <c r="B123" s="421" t="s">
        <v>638</v>
      </c>
      <c r="C123" s="424"/>
      <c r="D123" s="423">
        <v>625.13</v>
      </c>
      <c r="E123" s="425">
        <v>4425214.0031000003</v>
      </c>
      <c r="F123" s="425">
        <v>1717702.5</v>
      </c>
      <c r="G123" s="51"/>
    </row>
    <row r="124" spans="2:8" ht="13.5" thickBot="1" x14ac:dyDescent="0.25">
      <c r="B124" s="487" t="s">
        <v>676</v>
      </c>
      <c r="C124" s="488"/>
      <c r="D124" s="445">
        <v>54873.17</v>
      </c>
      <c r="E124" s="425">
        <v>388440036.91789997</v>
      </c>
      <c r="F124" s="425">
        <v>1354374.0672000002</v>
      </c>
      <c r="G124" s="51"/>
    </row>
    <row r="125" spans="2:8" ht="15.75" thickBot="1" x14ac:dyDescent="0.3">
      <c r="B125" s="777" t="s">
        <v>284</v>
      </c>
      <c r="C125" s="778"/>
      <c r="D125" s="655">
        <v>336657.83999999997</v>
      </c>
      <c r="E125" s="489">
        <v>3326377014</v>
      </c>
      <c r="F125" s="490">
        <v>2632424501.9708004</v>
      </c>
      <c r="G125" s="491">
        <v>9750671684</v>
      </c>
      <c r="H125" s="492">
        <v>-5640270891.3199997</v>
      </c>
    </row>
    <row r="126" spans="2:8" x14ac:dyDescent="0.2">
      <c r="D126" s="499"/>
      <c r="E126" s="500">
        <v>2617198202</v>
      </c>
      <c r="F126" s="501"/>
    </row>
    <row r="127" spans="2:8" ht="12.75" customHeight="1" x14ac:dyDescent="0.2">
      <c r="D127" s="499"/>
      <c r="E127" s="502">
        <v>-1493202590.6799998</v>
      </c>
    </row>
    <row r="128" spans="2:8" ht="12.75" customHeight="1" x14ac:dyDescent="0.2">
      <c r="E128" s="502">
        <v>-5603603383.3599997</v>
      </c>
    </row>
    <row r="129" spans="2:7" x14ac:dyDescent="0.2">
      <c r="G129" s="51"/>
    </row>
    <row r="130" spans="2:7" x14ac:dyDescent="0.2">
      <c r="E130" s="503"/>
      <c r="F130" s="503"/>
    </row>
    <row r="131" spans="2:7" x14ac:dyDescent="0.2">
      <c r="D131" s="398"/>
      <c r="E131" s="504">
        <v>9750671684</v>
      </c>
      <c r="F131" s="491">
        <v>5640270891.3199997</v>
      </c>
      <c r="G131" s="51"/>
    </row>
    <row r="134" spans="2:7" x14ac:dyDescent="0.2">
      <c r="B134" s="209"/>
      <c r="F134" s="735"/>
      <c r="G134" s="767"/>
    </row>
    <row r="135" spans="2:7" x14ac:dyDescent="0.2">
      <c r="B135" s="209"/>
      <c r="D135" s="505"/>
      <c r="E135" s="209"/>
      <c r="F135" s="767"/>
      <c r="G135" s="767"/>
    </row>
    <row r="136" spans="2:7" x14ac:dyDescent="0.2">
      <c r="D136" s="209"/>
    </row>
    <row r="137" spans="2:7" x14ac:dyDescent="0.2">
      <c r="E137" s="51"/>
    </row>
    <row r="141" spans="2:7" x14ac:dyDescent="0.2">
      <c r="E141" s="51"/>
    </row>
    <row r="148" spans="5:5" x14ac:dyDescent="0.2">
      <c r="E148" s="217"/>
    </row>
    <row r="149" spans="5:5" x14ac:dyDescent="0.2">
      <c r="E149" s="209"/>
    </row>
  </sheetData>
  <mergeCells count="12">
    <mergeCell ref="B5:C5"/>
    <mergeCell ref="B7:H7"/>
    <mergeCell ref="B64:B65"/>
    <mergeCell ref="B68:D68"/>
    <mergeCell ref="B71:B72"/>
    <mergeCell ref="F134:G134"/>
    <mergeCell ref="F135:G135"/>
    <mergeCell ref="C71:C72"/>
    <mergeCell ref="D71:D72"/>
    <mergeCell ref="E71:E72"/>
    <mergeCell ref="F71:F72"/>
    <mergeCell ref="B125:C125"/>
  </mergeCells>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K125"/>
  <sheetViews>
    <sheetView showGridLines="0" topLeftCell="A26" zoomScale="80" zoomScaleNormal="80" workbookViewId="0">
      <selection activeCell="G122" sqref="G122:H122"/>
    </sheetView>
  </sheetViews>
  <sheetFormatPr baseColWidth="10" defaultColWidth="11.5703125" defaultRowHeight="12.75" x14ac:dyDescent="0.2"/>
  <cols>
    <col min="1" max="1" width="8.28515625" style="31" customWidth="1"/>
    <col min="2" max="2" width="45.28515625" style="31" customWidth="1"/>
    <col min="3" max="3" width="19.42578125" style="31" customWidth="1"/>
    <col min="4" max="4" width="15.85546875" style="31" customWidth="1"/>
    <col min="5" max="5" width="18" style="31" customWidth="1"/>
    <col min="6" max="6" width="18.140625" style="31" customWidth="1"/>
    <col min="7" max="7" width="19.28515625" style="31" customWidth="1"/>
    <col min="8" max="8" width="18.5703125" style="31" customWidth="1"/>
    <col min="9" max="9" width="20.5703125" style="31" customWidth="1"/>
    <col min="10" max="16384" width="11.5703125" style="31"/>
  </cols>
  <sheetData>
    <row r="1" spans="2:9" ht="15" x14ac:dyDescent="0.25">
      <c r="B1" s="506" t="s">
        <v>300</v>
      </c>
      <c r="H1" s="398"/>
    </row>
    <row r="2" spans="2:9" ht="13.5" thickBot="1" x14ac:dyDescent="0.25">
      <c r="B2" s="41" t="s">
        <v>285</v>
      </c>
      <c r="H2" s="398"/>
    </row>
    <row r="3" spans="2:9" ht="15.75" thickBot="1" x14ac:dyDescent="0.3">
      <c r="B3" s="795" t="s">
        <v>214</v>
      </c>
      <c r="C3" s="796"/>
      <c r="D3" s="796"/>
      <c r="E3" s="796"/>
      <c r="F3" s="796"/>
      <c r="G3" s="796"/>
      <c r="H3" s="796"/>
      <c r="I3" s="797"/>
    </row>
    <row r="4" spans="2:9" ht="12.75" customHeight="1" x14ac:dyDescent="0.25">
      <c r="B4" s="798" t="s">
        <v>286</v>
      </c>
      <c r="C4" s="747"/>
      <c r="D4" s="747"/>
      <c r="E4" s="747"/>
      <c r="F4" s="799"/>
      <c r="G4" s="507" t="s">
        <v>287</v>
      </c>
      <c r="H4" s="508"/>
      <c r="I4" s="509"/>
    </row>
    <row r="5" spans="2:9" ht="12.75" customHeight="1" x14ac:dyDescent="0.25">
      <c r="B5" s="800"/>
      <c r="C5" s="801"/>
      <c r="D5" s="801"/>
      <c r="E5" s="801"/>
      <c r="F5" s="802"/>
      <c r="G5" s="803" t="s">
        <v>744</v>
      </c>
      <c r="H5" s="804"/>
      <c r="I5" s="805"/>
    </row>
    <row r="6" spans="2:9" ht="25.5" x14ac:dyDescent="0.2">
      <c r="B6" s="510" t="s">
        <v>288</v>
      </c>
      <c r="C6" s="511" t="s">
        <v>289</v>
      </c>
      <c r="D6" s="511" t="s">
        <v>290</v>
      </c>
      <c r="E6" s="511" t="s">
        <v>291</v>
      </c>
      <c r="F6" s="512" t="s">
        <v>292</v>
      </c>
      <c r="G6" s="513" t="s">
        <v>189</v>
      </c>
      <c r="H6" s="514" t="s">
        <v>293</v>
      </c>
      <c r="I6" s="515" t="s">
        <v>80</v>
      </c>
    </row>
    <row r="7" spans="2:9" x14ac:dyDescent="0.2">
      <c r="B7" s="516" t="s">
        <v>294</v>
      </c>
      <c r="D7" s="517"/>
      <c r="E7" s="517"/>
      <c r="F7" s="47"/>
      <c r="G7" s="518"/>
      <c r="H7" s="519"/>
      <c r="I7" s="520"/>
    </row>
    <row r="8" spans="2:9" x14ac:dyDescent="0.2">
      <c r="B8" s="41" t="s">
        <v>756</v>
      </c>
      <c r="C8" s="209" t="s">
        <v>509</v>
      </c>
      <c r="D8" s="521">
        <v>1</v>
      </c>
      <c r="E8" s="522">
        <v>1000000</v>
      </c>
      <c r="F8" s="522">
        <v>6500000000</v>
      </c>
      <c r="G8" s="47">
        <v>407821000000</v>
      </c>
      <c r="H8" s="47">
        <v>23816205750</v>
      </c>
      <c r="I8" s="523">
        <v>455820561637</v>
      </c>
    </row>
    <row r="9" spans="2:9" x14ac:dyDescent="0.2">
      <c r="B9" s="41" t="s">
        <v>613</v>
      </c>
      <c r="C9" s="209" t="s">
        <v>295</v>
      </c>
      <c r="D9" s="521">
        <v>1</v>
      </c>
      <c r="E9" s="522">
        <v>1000000</v>
      </c>
      <c r="F9" s="522">
        <v>5462182</v>
      </c>
      <c r="G9" s="792" t="s">
        <v>706</v>
      </c>
      <c r="H9" s="793"/>
      <c r="I9" s="794"/>
    </row>
    <row r="10" spans="2:9" x14ac:dyDescent="0.2">
      <c r="B10" s="41" t="s">
        <v>747</v>
      </c>
      <c r="C10" s="209" t="s">
        <v>295</v>
      </c>
      <c r="D10" s="521">
        <v>1</v>
      </c>
      <c r="E10" s="522">
        <v>1000000</v>
      </c>
      <c r="F10" s="522">
        <v>12000000</v>
      </c>
      <c r="G10" s="792" t="s">
        <v>748</v>
      </c>
      <c r="H10" s="793"/>
      <c r="I10" s="794"/>
    </row>
    <row r="11" spans="2:9" x14ac:dyDescent="0.2">
      <c r="B11" s="41" t="s">
        <v>508</v>
      </c>
      <c r="C11" s="209" t="s">
        <v>295</v>
      </c>
      <c r="D11" s="521">
        <v>1</v>
      </c>
      <c r="E11" s="522">
        <v>1000000</v>
      </c>
      <c r="F11" s="522">
        <v>1018027</v>
      </c>
      <c r="G11" s="526">
        <v>49000000000</v>
      </c>
      <c r="H11" s="527">
        <v>7907642510</v>
      </c>
      <c r="I11" s="528">
        <v>71709929093</v>
      </c>
    </row>
    <row r="12" spans="2:9" x14ac:dyDescent="0.2">
      <c r="B12" s="41" t="s">
        <v>749</v>
      </c>
      <c r="C12" s="209" t="s">
        <v>295</v>
      </c>
      <c r="D12" s="521">
        <v>1</v>
      </c>
      <c r="E12" s="522">
        <v>1000000</v>
      </c>
      <c r="F12" s="522">
        <v>35073955</v>
      </c>
      <c r="G12" s="529">
        <v>327245000000000</v>
      </c>
      <c r="H12" s="530">
        <v>214620000000</v>
      </c>
      <c r="I12" s="531">
        <v>670394000000</v>
      </c>
    </row>
    <row r="13" spans="2:9" x14ac:dyDescent="0.2">
      <c r="B13" s="41" t="s">
        <v>677</v>
      </c>
      <c r="C13" s="209" t="s">
        <v>509</v>
      </c>
      <c r="D13" s="521">
        <v>1</v>
      </c>
      <c r="E13" s="522">
        <v>1000000</v>
      </c>
      <c r="F13" s="522">
        <v>2000000000</v>
      </c>
      <c r="G13" s="792" t="s">
        <v>748</v>
      </c>
      <c r="H13" s="793"/>
      <c r="I13" s="794"/>
    </row>
    <row r="14" spans="2:9" x14ac:dyDescent="0.2">
      <c r="B14" s="41" t="s">
        <v>761</v>
      </c>
      <c r="C14" s="209" t="s">
        <v>295</v>
      </c>
      <c r="D14" s="521">
        <v>1</v>
      </c>
      <c r="E14" s="522">
        <v>1000000</v>
      </c>
      <c r="F14" s="522">
        <v>6403378691</v>
      </c>
      <c r="G14" s="532">
        <v>64966100000</v>
      </c>
      <c r="H14" s="533">
        <v>39715963000</v>
      </c>
      <c r="I14" s="531">
        <v>118365308000</v>
      </c>
    </row>
    <row r="15" spans="2:9" x14ac:dyDescent="0.2">
      <c r="B15" s="41" t="s">
        <v>614</v>
      </c>
      <c r="C15" s="209" t="s">
        <v>509</v>
      </c>
      <c r="D15" s="521">
        <v>1</v>
      </c>
      <c r="E15" s="522">
        <v>1000000</v>
      </c>
      <c r="F15" s="47">
        <v>16965999</v>
      </c>
      <c r="G15" s="792" t="s">
        <v>706</v>
      </c>
      <c r="H15" s="793"/>
      <c r="I15" s="794"/>
    </row>
    <row r="16" spans="2:9" x14ac:dyDescent="0.2">
      <c r="B16" s="41" t="s">
        <v>617</v>
      </c>
      <c r="C16" s="209" t="s">
        <v>295</v>
      </c>
      <c r="D16" s="521">
        <v>1</v>
      </c>
      <c r="E16" s="522">
        <v>1000000</v>
      </c>
      <c r="F16" s="47">
        <v>2094898135</v>
      </c>
      <c r="G16" s="792" t="s">
        <v>706</v>
      </c>
      <c r="H16" s="793"/>
      <c r="I16" s="794"/>
    </row>
    <row r="17" spans="2:11" x14ac:dyDescent="0.2">
      <c r="B17" s="41" t="s">
        <v>679</v>
      </c>
      <c r="C17" s="209" t="s">
        <v>509</v>
      </c>
      <c r="D17" s="521">
        <v>1</v>
      </c>
      <c r="E17" s="522">
        <v>1000000</v>
      </c>
      <c r="F17" s="47">
        <v>15467330950</v>
      </c>
      <c r="G17" s="534">
        <v>249400000000000</v>
      </c>
      <c r="H17" s="45">
        <v>6667365000</v>
      </c>
      <c r="I17" s="535">
        <v>300825380000</v>
      </c>
    </row>
    <row r="18" spans="2:11" ht="13.5" thickBot="1" x14ac:dyDescent="0.25">
      <c r="B18" s="41" t="s">
        <v>760</v>
      </c>
      <c r="C18" s="209" t="s">
        <v>509</v>
      </c>
      <c r="D18" s="521">
        <v>1</v>
      </c>
      <c r="E18" s="522">
        <v>1000000</v>
      </c>
      <c r="F18" s="47">
        <v>10526279690</v>
      </c>
      <c r="G18" s="48">
        <v>64966100000</v>
      </c>
      <c r="H18" s="524">
        <v>39715963000</v>
      </c>
      <c r="I18" s="525">
        <v>118365308000</v>
      </c>
    </row>
    <row r="19" spans="2:11" s="472" customFormat="1" ht="13.5" thickBot="1" x14ac:dyDescent="0.25">
      <c r="B19" s="537" t="s">
        <v>296</v>
      </c>
      <c r="C19" s="538"/>
      <c r="D19" s="538"/>
      <c r="E19" s="538"/>
      <c r="F19" s="539">
        <v>43062407629</v>
      </c>
      <c r="G19" s="540"/>
      <c r="H19" s="540"/>
      <c r="I19" s="541"/>
      <c r="J19" s="31"/>
      <c r="K19" s="31"/>
    </row>
    <row r="20" spans="2:11" ht="13.5" thickBot="1" x14ac:dyDescent="0.25">
      <c r="B20" s="494" t="s">
        <v>297</v>
      </c>
      <c r="C20" s="495"/>
      <c r="D20" s="495"/>
      <c r="E20" s="495"/>
      <c r="F20" s="187">
        <v>23682682891.553398</v>
      </c>
      <c r="G20" s="542">
        <v>0</v>
      </c>
      <c r="H20" s="542">
        <v>0</v>
      </c>
      <c r="I20" s="543">
        <v>0</v>
      </c>
    </row>
    <row r="21" spans="2:11" x14ac:dyDescent="0.2">
      <c r="B21" s="496" t="s">
        <v>298</v>
      </c>
      <c r="C21" s="497"/>
      <c r="D21" s="497"/>
      <c r="E21" s="497"/>
      <c r="F21" s="48"/>
      <c r="G21" s="544"/>
      <c r="H21" s="545"/>
      <c r="I21" s="546"/>
    </row>
    <row r="22" spans="2:11" x14ac:dyDescent="0.2">
      <c r="B22" s="547" t="s">
        <v>301</v>
      </c>
      <c r="C22" s="548" t="s">
        <v>299</v>
      </c>
      <c r="D22" s="548">
        <v>1</v>
      </c>
      <c r="E22" s="47">
        <v>900000000</v>
      </c>
      <c r="F22" s="47">
        <v>900000000</v>
      </c>
      <c r="G22" s="46">
        <v>900000000</v>
      </c>
      <c r="H22" s="46">
        <v>1264659395</v>
      </c>
      <c r="I22" s="535">
        <v>17574471761</v>
      </c>
    </row>
    <row r="23" spans="2:11" x14ac:dyDescent="0.2">
      <c r="B23" s="549" t="s">
        <v>302</v>
      </c>
      <c r="C23" s="550" t="s">
        <v>299</v>
      </c>
      <c r="D23" s="550">
        <v>1</v>
      </c>
      <c r="E23" s="47">
        <v>2256000189</v>
      </c>
      <c r="F23" s="47">
        <v>2256000189</v>
      </c>
      <c r="G23" s="493">
        <v>1146946130000</v>
      </c>
      <c r="H23" s="493">
        <v>335614537076</v>
      </c>
      <c r="I23" s="531">
        <v>3754494345786</v>
      </c>
    </row>
    <row r="24" spans="2:11" x14ac:dyDescent="0.2">
      <c r="B24" s="549" t="s">
        <v>601</v>
      </c>
      <c r="C24" s="550" t="s">
        <v>299</v>
      </c>
      <c r="D24" s="550">
        <v>1</v>
      </c>
      <c r="E24" s="522">
        <v>90100000</v>
      </c>
      <c r="F24" s="522">
        <v>90100000</v>
      </c>
      <c r="G24" s="39">
        <v>1084664800000</v>
      </c>
      <c r="H24" s="39">
        <v>44141644708</v>
      </c>
      <c r="I24" s="523">
        <v>1607682435889</v>
      </c>
    </row>
    <row r="25" spans="2:11" x14ac:dyDescent="0.2">
      <c r="B25" s="549" t="s">
        <v>600</v>
      </c>
      <c r="C25" s="550" t="s">
        <v>299</v>
      </c>
      <c r="D25" s="550">
        <v>1</v>
      </c>
      <c r="E25" s="522">
        <v>103000000</v>
      </c>
      <c r="F25" s="522">
        <v>103000000</v>
      </c>
      <c r="G25" s="39">
        <v>44115000000</v>
      </c>
      <c r="H25" s="39">
        <v>1120000000</v>
      </c>
      <c r="I25" s="523">
        <v>44115000000</v>
      </c>
    </row>
    <row r="26" spans="2:11" x14ac:dyDescent="0.2">
      <c r="B26" s="549" t="s">
        <v>750</v>
      </c>
      <c r="C26" s="550" t="s">
        <v>299</v>
      </c>
      <c r="D26" s="550">
        <v>1</v>
      </c>
      <c r="E26" s="522">
        <v>600000000</v>
      </c>
      <c r="F26" s="522">
        <v>600000000</v>
      </c>
      <c r="G26" s="39">
        <v>395294800000</v>
      </c>
      <c r="H26" s="39">
        <v>11148767398</v>
      </c>
      <c r="I26" s="523">
        <v>455722422476</v>
      </c>
    </row>
    <row r="27" spans="2:11" x14ac:dyDescent="0.2">
      <c r="B27" s="549" t="s">
        <v>506</v>
      </c>
      <c r="C27" s="550" t="s">
        <v>299</v>
      </c>
      <c r="D27" s="550">
        <v>1</v>
      </c>
      <c r="E27" s="522">
        <v>6000000</v>
      </c>
      <c r="F27" s="47">
        <v>6000000</v>
      </c>
      <c r="G27" s="48">
        <v>99427000000</v>
      </c>
      <c r="H27" s="48">
        <v>17114950643</v>
      </c>
      <c r="I27" s="525">
        <v>127357722452</v>
      </c>
    </row>
    <row r="28" spans="2:11" x14ac:dyDescent="0.2">
      <c r="B28" s="549" t="s">
        <v>719</v>
      </c>
      <c r="C28" s="550" t="s">
        <v>299</v>
      </c>
      <c r="D28" s="550">
        <v>1</v>
      </c>
      <c r="E28" s="522">
        <v>98000000</v>
      </c>
      <c r="F28" s="47">
        <v>98000000</v>
      </c>
      <c r="G28" s="792" t="s">
        <v>706</v>
      </c>
      <c r="H28" s="793"/>
      <c r="I28" s="794"/>
    </row>
    <row r="29" spans="2:11" x14ac:dyDescent="0.2">
      <c r="B29" s="549" t="s">
        <v>752</v>
      </c>
      <c r="C29" s="550" t="s">
        <v>299</v>
      </c>
      <c r="D29" s="550">
        <v>1</v>
      </c>
      <c r="E29" s="522">
        <v>40000000</v>
      </c>
      <c r="F29" s="47">
        <v>40000000</v>
      </c>
      <c r="G29" s="792" t="s">
        <v>706</v>
      </c>
      <c r="H29" s="793"/>
      <c r="I29" s="794"/>
    </row>
    <row r="30" spans="2:11" x14ac:dyDescent="0.2">
      <c r="B30" s="549" t="s">
        <v>751</v>
      </c>
      <c r="C30" s="550" t="s">
        <v>299</v>
      </c>
      <c r="D30" s="550">
        <v>1</v>
      </c>
      <c r="E30" s="522">
        <v>11251023000</v>
      </c>
      <c r="F30" s="47">
        <v>11251023000</v>
      </c>
      <c r="G30" s="48">
        <v>0</v>
      </c>
      <c r="H30" s="48">
        <v>245042063431</v>
      </c>
      <c r="I30" s="525">
        <v>3216980796586</v>
      </c>
    </row>
    <row r="31" spans="2:11" s="82" customFormat="1" x14ac:dyDescent="0.2">
      <c r="B31" s="554" t="s">
        <v>680</v>
      </c>
      <c r="C31" s="555" t="s">
        <v>681</v>
      </c>
      <c r="D31" s="555">
        <v>1</v>
      </c>
      <c r="E31" s="556">
        <v>2509781150</v>
      </c>
      <c r="F31" s="557">
        <v>2509781150</v>
      </c>
      <c r="G31" s="792" t="s">
        <v>618</v>
      </c>
      <c r="H31" s="793"/>
      <c r="I31" s="794"/>
    </row>
    <row r="32" spans="2:11" ht="13.5" thickBot="1" x14ac:dyDescent="0.25">
      <c r="B32" s="558" t="s">
        <v>296</v>
      </c>
      <c r="C32" s="559"/>
      <c r="D32" s="559"/>
      <c r="E32" s="560"/>
      <c r="F32" s="560">
        <v>17853904339</v>
      </c>
      <c r="G32" s="560"/>
      <c r="H32" s="560"/>
      <c r="I32" s="561"/>
    </row>
    <row r="33" spans="2:9" ht="13.5" thickBot="1" x14ac:dyDescent="0.25">
      <c r="B33" s="494" t="s">
        <v>297</v>
      </c>
      <c r="C33" s="495"/>
      <c r="D33" s="498"/>
      <c r="E33" s="187"/>
      <c r="F33" s="187">
        <v>12240447801.8983</v>
      </c>
      <c r="G33" s="562"/>
      <c r="H33" s="562"/>
      <c r="I33" s="563"/>
    </row>
    <row r="34" spans="2:9" ht="13.5" customHeight="1" x14ac:dyDescent="0.2"/>
    <row r="35" spans="2:9" x14ac:dyDescent="0.2">
      <c r="G35" s="51"/>
      <c r="H35" s="51"/>
      <c r="I35" s="51"/>
    </row>
    <row r="36" spans="2:9" ht="13.5" customHeight="1" thickBot="1" x14ac:dyDescent="0.3">
      <c r="B36" s="564" t="s">
        <v>300</v>
      </c>
      <c r="C36" s="209"/>
      <c r="D36" s="209"/>
      <c r="E36" s="209"/>
      <c r="F36" s="63"/>
      <c r="G36" s="63"/>
      <c r="H36" s="51"/>
    </row>
    <row r="37" spans="2:9" ht="26.25" thickBot="1" x14ac:dyDescent="0.25">
      <c r="B37" s="565" t="s">
        <v>303</v>
      </c>
      <c r="C37" s="566" t="s">
        <v>304</v>
      </c>
      <c r="D37" s="566" t="s">
        <v>305</v>
      </c>
      <c r="E37" s="566" t="s">
        <v>291</v>
      </c>
      <c r="F37" s="567" t="s">
        <v>306</v>
      </c>
    </row>
    <row r="38" spans="2:9" x14ac:dyDescent="0.2">
      <c r="B38" s="41" t="s">
        <v>756</v>
      </c>
      <c r="C38" s="47">
        <v>6500000000</v>
      </c>
      <c r="D38" s="47">
        <v>6500000000</v>
      </c>
      <c r="E38" s="47">
        <v>6500000000</v>
      </c>
      <c r="F38" s="568">
        <v>100</v>
      </c>
      <c r="G38" s="569"/>
      <c r="H38" s="112"/>
    </row>
    <row r="39" spans="2:9" x14ac:dyDescent="0.2">
      <c r="B39" s="41" t="s">
        <v>753</v>
      </c>
      <c r="C39" s="47">
        <v>12000000</v>
      </c>
      <c r="D39" s="47">
        <v>12000000</v>
      </c>
      <c r="E39" s="47">
        <v>12000000</v>
      </c>
      <c r="F39" s="568">
        <v>100</v>
      </c>
      <c r="G39" s="569"/>
      <c r="H39" s="112"/>
    </row>
    <row r="40" spans="2:9" x14ac:dyDescent="0.2">
      <c r="B40" s="41" t="s">
        <v>613</v>
      </c>
      <c r="C40" s="47">
        <v>5462182</v>
      </c>
      <c r="D40" s="47">
        <v>5462182</v>
      </c>
      <c r="E40" s="47">
        <v>5462182</v>
      </c>
      <c r="F40" s="568">
        <v>100</v>
      </c>
      <c r="G40" s="569"/>
      <c r="H40" s="112"/>
    </row>
    <row r="41" spans="2:9" x14ac:dyDescent="0.2">
      <c r="B41" s="41" t="s">
        <v>508</v>
      </c>
      <c r="C41" s="47">
        <v>1018027</v>
      </c>
      <c r="D41" s="47">
        <v>1018027</v>
      </c>
      <c r="E41" s="47">
        <v>1018027</v>
      </c>
      <c r="F41" s="568">
        <v>100</v>
      </c>
      <c r="G41" s="569"/>
      <c r="H41" s="112"/>
    </row>
    <row r="42" spans="2:9" x14ac:dyDescent="0.2">
      <c r="B42" s="41" t="s">
        <v>677</v>
      </c>
      <c r="C42" s="47">
        <v>2000000000</v>
      </c>
      <c r="D42" s="47">
        <v>2000000000</v>
      </c>
      <c r="E42" s="47">
        <v>2000000000</v>
      </c>
      <c r="F42" s="568">
        <v>100</v>
      </c>
      <c r="G42" s="569"/>
      <c r="H42" s="112"/>
    </row>
    <row r="43" spans="2:9" x14ac:dyDescent="0.2">
      <c r="B43" s="41" t="s">
        <v>749</v>
      </c>
      <c r="C43" s="47">
        <v>35073955</v>
      </c>
      <c r="D43" s="47">
        <v>35073955</v>
      </c>
      <c r="E43" s="47">
        <v>35073955</v>
      </c>
      <c r="F43" s="568">
        <v>100</v>
      </c>
      <c r="G43" s="569"/>
      <c r="H43" s="112"/>
    </row>
    <row r="44" spans="2:9" x14ac:dyDescent="0.2">
      <c r="B44" s="41" t="s">
        <v>678</v>
      </c>
      <c r="C44" s="47">
        <v>6403378691</v>
      </c>
      <c r="D44" s="47">
        <v>6403378691</v>
      </c>
      <c r="E44" s="47">
        <v>6403378691</v>
      </c>
      <c r="F44" s="568">
        <v>100</v>
      </c>
      <c r="G44" s="569"/>
      <c r="H44" s="112"/>
    </row>
    <row r="45" spans="2:9" x14ac:dyDescent="0.2">
      <c r="B45" s="41" t="s">
        <v>614</v>
      </c>
      <c r="C45" s="47">
        <v>16965998.517700002</v>
      </c>
      <c r="D45" s="47">
        <v>16965998.517700002</v>
      </c>
      <c r="E45" s="47">
        <v>16965998.517700002</v>
      </c>
      <c r="F45" s="568">
        <v>100</v>
      </c>
      <c r="G45" s="569"/>
      <c r="H45" s="112"/>
    </row>
    <row r="46" spans="2:9" x14ac:dyDescent="0.2">
      <c r="B46" s="41" t="s">
        <v>619</v>
      </c>
      <c r="C46" s="47">
        <v>2094898135.4159999</v>
      </c>
      <c r="D46" s="47">
        <v>2094898135.4159999</v>
      </c>
      <c r="E46" s="47">
        <v>2094898135.4159999</v>
      </c>
      <c r="F46" s="568">
        <v>100</v>
      </c>
      <c r="G46" s="569"/>
      <c r="H46" s="112"/>
    </row>
    <row r="47" spans="2:9" x14ac:dyDescent="0.2">
      <c r="B47" s="41" t="s">
        <v>682</v>
      </c>
      <c r="C47" s="47">
        <v>15467330950</v>
      </c>
      <c r="D47" s="47">
        <v>15467330950</v>
      </c>
      <c r="E47" s="47">
        <v>15467330950</v>
      </c>
      <c r="F47" s="568">
        <v>100</v>
      </c>
      <c r="G47" s="569"/>
      <c r="H47" s="112"/>
    </row>
    <row r="48" spans="2:9" ht="13.5" thickBot="1" x14ac:dyDescent="0.25">
      <c r="B48" s="41" t="s">
        <v>667</v>
      </c>
      <c r="C48" s="47">
        <v>10526279690</v>
      </c>
      <c r="D48" s="47">
        <v>10526279690</v>
      </c>
      <c r="E48" s="47">
        <v>10526279690</v>
      </c>
      <c r="F48" s="568">
        <v>100</v>
      </c>
      <c r="G48" s="569"/>
      <c r="H48" s="112"/>
    </row>
    <row r="49" spans="2:9" ht="13.5" thickBot="1" x14ac:dyDescent="0.25">
      <c r="B49" s="494" t="s">
        <v>307</v>
      </c>
      <c r="C49" s="187">
        <v>0</v>
      </c>
      <c r="D49" s="154">
        <v>43062407628.933701</v>
      </c>
      <c r="E49" s="187">
        <v>0</v>
      </c>
      <c r="F49" s="188">
        <v>0</v>
      </c>
      <c r="G49" s="502">
        <v>33503981792</v>
      </c>
    </row>
    <row r="50" spans="2:9" ht="13.5" thickBot="1" x14ac:dyDescent="0.25">
      <c r="B50" s="494" t="s">
        <v>308</v>
      </c>
      <c r="C50" s="187">
        <v>0</v>
      </c>
      <c r="D50" s="187">
        <v>23682682891.553398</v>
      </c>
      <c r="E50" s="187">
        <v>0</v>
      </c>
      <c r="F50" s="188">
        <v>0</v>
      </c>
      <c r="G50" s="502">
        <v>-4.99725341796875E-3</v>
      </c>
    </row>
    <row r="51" spans="2:9" x14ac:dyDescent="0.2">
      <c r="B51" s="149" t="s">
        <v>309</v>
      </c>
      <c r="C51" s="497"/>
      <c r="D51" s="48"/>
      <c r="E51" s="497"/>
      <c r="F51" s="525"/>
      <c r="G51" s="51"/>
    </row>
    <row r="52" spans="2:9" x14ac:dyDescent="0.2">
      <c r="B52" s="570" t="s">
        <v>301</v>
      </c>
      <c r="C52" s="551">
        <v>900000000</v>
      </c>
      <c r="D52" s="571">
        <v>900000000</v>
      </c>
      <c r="E52" s="551">
        <v>900000000</v>
      </c>
      <c r="F52" s="572">
        <v>100</v>
      </c>
    </row>
    <row r="53" spans="2:9" x14ac:dyDescent="0.2">
      <c r="B53" s="549" t="s">
        <v>302</v>
      </c>
      <c r="C53" s="536">
        <v>2256000189</v>
      </c>
      <c r="D53" s="536">
        <v>2256000189</v>
      </c>
      <c r="E53" s="536">
        <v>2256000189</v>
      </c>
      <c r="F53" s="568">
        <v>100</v>
      </c>
    </row>
    <row r="54" spans="2:9" x14ac:dyDescent="0.2">
      <c r="B54" s="549" t="s">
        <v>599</v>
      </c>
      <c r="C54" s="536">
        <v>90100000</v>
      </c>
      <c r="D54" s="536">
        <v>90100000</v>
      </c>
      <c r="E54" s="536">
        <v>90100000</v>
      </c>
      <c r="F54" s="568">
        <v>100</v>
      </c>
      <c r="H54" s="51"/>
    </row>
    <row r="55" spans="2:9" x14ac:dyDescent="0.2">
      <c r="B55" s="549" t="s">
        <v>750</v>
      </c>
      <c r="C55" s="536">
        <v>600000000</v>
      </c>
      <c r="D55" s="536">
        <v>600000000</v>
      </c>
      <c r="E55" s="536">
        <v>600000000</v>
      </c>
      <c r="F55" s="568">
        <v>100</v>
      </c>
      <c r="H55" s="51"/>
    </row>
    <row r="56" spans="2:9" x14ac:dyDescent="0.2">
      <c r="B56" s="549" t="s">
        <v>600</v>
      </c>
      <c r="C56" s="536">
        <v>103000000</v>
      </c>
      <c r="D56" s="536">
        <v>103000000</v>
      </c>
      <c r="E56" s="536">
        <v>103000000</v>
      </c>
      <c r="F56" s="568">
        <v>100</v>
      </c>
      <c r="H56" s="51"/>
    </row>
    <row r="57" spans="2:9" x14ac:dyDescent="0.2">
      <c r="B57" s="549" t="s">
        <v>722</v>
      </c>
      <c r="C57" s="536">
        <v>98000000</v>
      </c>
      <c r="D57" s="536">
        <v>98000000</v>
      </c>
      <c r="E57" s="536">
        <v>98000000</v>
      </c>
      <c r="F57" s="568">
        <v>100</v>
      </c>
      <c r="H57" s="51"/>
    </row>
    <row r="58" spans="2:9" x14ac:dyDescent="0.2">
      <c r="B58" s="549" t="s">
        <v>506</v>
      </c>
      <c r="C58" s="551">
        <v>6000000</v>
      </c>
      <c r="D58" s="536">
        <v>6000000</v>
      </c>
      <c r="E58" s="551">
        <v>6000000</v>
      </c>
      <c r="F58" s="568">
        <v>100</v>
      </c>
      <c r="H58" s="51"/>
    </row>
    <row r="59" spans="2:9" x14ac:dyDescent="0.2">
      <c r="B59" s="549" t="s">
        <v>754</v>
      </c>
      <c r="C59" s="551">
        <v>40000000</v>
      </c>
      <c r="D59" s="536">
        <v>40000000</v>
      </c>
      <c r="E59" s="551">
        <v>40000000</v>
      </c>
      <c r="F59" s="568">
        <v>100</v>
      </c>
      <c r="H59" s="51"/>
    </row>
    <row r="60" spans="2:9" x14ac:dyDescent="0.2">
      <c r="B60" s="549" t="s">
        <v>755</v>
      </c>
      <c r="C60" s="551">
        <v>11251023000</v>
      </c>
      <c r="D60" s="536">
        <v>11251023000</v>
      </c>
      <c r="E60" s="551">
        <v>11251023000</v>
      </c>
      <c r="F60" s="568">
        <v>100</v>
      </c>
      <c r="H60" s="51"/>
    </row>
    <row r="61" spans="2:9" ht="13.5" thickBot="1" x14ac:dyDescent="0.25">
      <c r="B61" s="573" t="s">
        <v>620</v>
      </c>
      <c r="C61" s="574">
        <v>2509781150</v>
      </c>
      <c r="D61" s="575">
        <v>2509781150</v>
      </c>
      <c r="E61" s="574">
        <v>2509781150</v>
      </c>
      <c r="F61" s="576">
        <v>100</v>
      </c>
      <c r="H61" s="51"/>
    </row>
    <row r="62" spans="2:9" ht="13.5" thickBot="1" x14ac:dyDescent="0.25">
      <c r="B62" s="577"/>
      <c r="C62" s="578"/>
      <c r="D62" s="154">
        <v>17853904339</v>
      </c>
      <c r="E62" s="188"/>
      <c r="F62" s="188"/>
      <c r="G62" s="51"/>
      <c r="H62" s="51"/>
    </row>
    <row r="63" spans="2:9" ht="13.5" thickBot="1" x14ac:dyDescent="0.25">
      <c r="B63" s="494"/>
      <c r="C63" s="187"/>
      <c r="D63" s="187">
        <v>12240447801.8983</v>
      </c>
      <c r="E63" s="154"/>
      <c r="F63" s="188"/>
      <c r="G63" s="51"/>
      <c r="H63" s="51"/>
    </row>
    <row r="64" spans="2:9" ht="13.5" thickBot="1" x14ac:dyDescent="0.25">
      <c r="E64" s="579"/>
      <c r="F64" s="580"/>
      <c r="G64" s="51"/>
      <c r="H64" s="51"/>
      <c r="I64" s="51"/>
    </row>
    <row r="65" spans="2:9" ht="15.75" thickBot="1" x14ac:dyDescent="0.3">
      <c r="B65" s="581" t="s">
        <v>310</v>
      </c>
      <c r="C65" s="101"/>
      <c r="D65" s="101"/>
      <c r="E65" s="582"/>
      <c r="F65" s="51"/>
      <c r="G65" s="51"/>
      <c r="H65" s="51"/>
      <c r="I65" s="51"/>
    </row>
    <row r="66" spans="2:9" ht="25.5" x14ac:dyDescent="0.2">
      <c r="B66" s="583" t="s">
        <v>311</v>
      </c>
      <c r="C66" s="584" t="s">
        <v>312</v>
      </c>
      <c r="D66" s="584" t="s">
        <v>314</v>
      </c>
      <c r="E66" s="585" t="s">
        <v>313</v>
      </c>
      <c r="F66" s="51"/>
      <c r="G66" s="51"/>
      <c r="H66" s="51"/>
      <c r="I66" s="51"/>
    </row>
    <row r="67" spans="2:9" ht="16.5" customHeight="1" x14ac:dyDescent="0.2">
      <c r="B67" s="586" t="s">
        <v>307</v>
      </c>
      <c r="C67" s="557">
        <v>200000000</v>
      </c>
      <c r="D67" s="557">
        <v>900000000</v>
      </c>
      <c r="E67" s="587">
        <v>516375371</v>
      </c>
      <c r="F67" s="51"/>
      <c r="G67" s="51"/>
      <c r="I67" s="51"/>
    </row>
    <row r="68" spans="2:9" ht="18" customHeight="1" thickBot="1" x14ac:dyDescent="0.25">
      <c r="B68" s="588" t="s">
        <v>308</v>
      </c>
      <c r="C68" s="67">
        <v>200000000</v>
      </c>
      <c r="D68" s="67">
        <v>900000000</v>
      </c>
      <c r="E68" s="587">
        <v>516375371</v>
      </c>
      <c r="F68" s="553" t="s">
        <v>611</v>
      </c>
      <c r="G68" s="51"/>
      <c r="H68" s="51"/>
      <c r="I68" s="569"/>
    </row>
    <row r="69" spans="2:9" x14ac:dyDescent="0.2">
      <c r="B69" s="51"/>
      <c r="C69" s="51"/>
      <c r="D69" s="51"/>
      <c r="E69" s="51"/>
      <c r="F69" s="51"/>
      <c r="G69" s="51"/>
    </row>
    <row r="70" spans="2:9" ht="47.25" customHeight="1" x14ac:dyDescent="0.2">
      <c r="B70" s="788" t="s">
        <v>762</v>
      </c>
      <c r="C70" s="788"/>
      <c r="D70" s="788"/>
      <c r="E70" s="788"/>
      <c r="F70" s="788"/>
      <c r="G70" s="51"/>
    </row>
    <row r="71" spans="2:9" ht="14.25" customHeight="1" x14ac:dyDescent="0.2">
      <c r="B71" s="51"/>
      <c r="C71" s="51"/>
      <c r="D71" s="51"/>
      <c r="E71" s="51"/>
      <c r="F71" s="51"/>
      <c r="G71" s="51"/>
      <c r="H71" s="474"/>
    </row>
    <row r="72" spans="2:9" ht="15.75" customHeight="1" x14ac:dyDescent="0.25">
      <c r="B72" s="122" t="s">
        <v>315</v>
      </c>
      <c r="C72" s="51"/>
      <c r="D72" s="51"/>
      <c r="E72" s="51"/>
      <c r="F72" s="51"/>
      <c r="G72" s="51"/>
      <c r="I72" s="112"/>
    </row>
    <row r="73" spans="2:9" x14ac:dyDescent="0.2">
      <c r="B73" s="262"/>
      <c r="C73" s="51"/>
      <c r="D73" s="51"/>
      <c r="E73" s="51"/>
      <c r="F73" s="51"/>
      <c r="G73" s="51"/>
    </row>
    <row r="74" spans="2:9" ht="18.75" customHeight="1" x14ac:dyDescent="0.2">
      <c r="B74" s="788" t="s">
        <v>316</v>
      </c>
      <c r="C74" s="788"/>
      <c r="D74" s="788"/>
      <c r="E74" s="788"/>
      <c r="F74" s="788"/>
      <c r="G74" s="51"/>
      <c r="I74" s="112"/>
    </row>
    <row r="75" spans="2:9" ht="18.75" customHeight="1" thickBot="1" x14ac:dyDescent="0.25">
      <c r="B75" s="262"/>
      <c r="C75" s="51"/>
      <c r="D75" s="51"/>
      <c r="E75" s="51"/>
      <c r="F75" s="51"/>
      <c r="G75" s="51"/>
      <c r="H75" s="503"/>
      <c r="I75" s="589"/>
    </row>
    <row r="76" spans="2:9" ht="15.75" thickBot="1" x14ac:dyDescent="0.3">
      <c r="B76" s="789" t="s">
        <v>317</v>
      </c>
      <c r="C76" s="790"/>
      <c r="D76" s="791"/>
      <c r="E76" s="51"/>
      <c r="H76" s="503"/>
      <c r="I76" s="589"/>
    </row>
    <row r="77" spans="2:9" x14ac:dyDescent="0.2">
      <c r="B77" s="590" t="s">
        <v>224</v>
      </c>
      <c r="C77" s="591" t="s">
        <v>318</v>
      </c>
      <c r="D77" s="592" t="s">
        <v>319</v>
      </c>
      <c r="E77" s="51"/>
      <c r="H77" s="503"/>
      <c r="I77" s="503"/>
    </row>
    <row r="78" spans="2:9" x14ac:dyDescent="0.2">
      <c r="B78" s="593" t="s">
        <v>683</v>
      </c>
      <c r="C78" s="594">
        <v>1676357557.0145173</v>
      </c>
      <c r="D78" s="535">
        <v>0</v>
      </c>
      <c r="E78" s="51"/>
      <c r="F78" s="51"/>
      <c r="H78" s="552">
        <v>411171300.25728297</v>
      </c>
      <c r="I78" s="553"/>
    </row>
    <row r="79" spans="2:9" x14ac:dyDescent="0.2">
      <c r="B79" s="595" t="s">
        <v>320</v>
      </c>
      <c r="C79" s="596">
        <v>0</v>
      </c>
      <c r="D79" s="597">
        <v>0</v>
      </c>
      <c r="E79" s="598"/>
      <c r="F79" s="599"/>
      <c r="G79" s="51"/>
      <c r="H79" s="491">
        <v>411171300.25728297</v>
      </c>
      <c r="I79" s="503"/>
    </row>
    <row r="80" spans="2:9" x14ac:dyDescent="0.2">
      <c r="B80" s="600" t="s">
        <v>321</v>
      </c>
      <c r="C80" s="601">
        <v>1676357557.0145173</v>
      </c>
      <c r="D80" s="523">
        <v>0</v>
      </c>
      <c r="E80" s="598"/>
      <c r="F80" s="51"/>
      <c r="G80" s="51"/>
      <c r="H80" s="503"/>
      <c r="I80" s="491"/>
    </row>
    <row r="81" spans="2:9" ht="13.5" thickBot="1" x14ac:dyDescent="0.25">
      <c r="B81" s="602" t="s">
        <v>322</v>
      </c>
      <c r="C81" s="95">
        <v>-777686783</v>
      </c>
      <c r="D81" s="523">
        <v>0</v>
      </c>
      <c r="E81" s="553"/>
      <c r="H81" s="503"/>
      <c r="I81" s="503"/>
    </row>
    <row r="82" spans="2:9" ht="13.5" thickBot="1" x14ac:dyDescent="0.25">
      <c r="B82" s="603" t="s">
        <v>323</v>
      </c>
      <c r="C82" s="539">
        <v>898670774.01451731</v>
      </c>
      <c r="D82" s="604">
        <v>0</v>
      </c>
      <c r="E82" s="553"/>
      <c r="H82" s="503"/>
      <c r="I82" s="503"/>
    </row>
    <row r="83" spans="2:9" ht="13.5" thickBot="1" x14ac:dyDescent="0.25">
      <c r="B83" s="605" t="s">
        <v>324</v>
      </c>
      <c r="C83" s="542">
        <v>299495507</v>
      </c>
      <c r="D83" s="188">
        <v>0</v>
      </c>
      <c r="E83" s="553"/>
      <c r="F83" s="51"/>
      <c r="G83" s="51"/>
      <c r="H83" s="503"/>
      <c r="I83" s="503"/>
    </row>
    <row r="84" spans="2:9" x14ac:dyDescent="0.2">
      <c r="B84" s="51"/>
      <c r="C84" s="51"/>
      <c r="D84" s="51"/>
      <c r="E84" s="553"/>
      <c r="F84" s="51"/>
      <c r="G84" s="51"/>
      <c r="H84" s="503"/>
      <c r="I84" s="503"/>
    </row>
    <row r="85" spans="2:9" ht="13.5" thickBot="1" x14ac:dyDescent="0.25">
      <c r="B85" s="51"/>
      <c r="C85" s="51"/>
      <c r="D85" s="51"/>
      <c r="E85" s="553"/>
      <c r="F85" s="51"/>
      <c r="G85" s="51"/>
      <c r="H85" s="503"/>
      <c r="I85" s="503"/>
    </row>
    <row r="86" spans="2:9" ht="18.75" customHeight="1" thickBot="1" x14ac:dyDescent="0.3">
      <c r="B86" s="606" t="s">
        <v>325</v>
      </c>
      <c r="C86" s="607"/>
      <c r="D86" s="608"/>
      <c r="E86" s="553" t="s">
        <v>684</v>
      </c>
      <c r="F86" s="51"/>
      <c r="G86" s="51"/>
    </row>
    <row r="87" spans="2:9" ht="27" customHeight="1" x14ac:dyDescent="0.2">
      <c r="B87" s="590" t="s">
        <v>224</v>
      </c>
      <c r="C87" s="591" t="s">
        <v>318</v>
      </c>
      <c r="D87" s="592" t="s">
        <v>319</v>
      </c>
      <c r="E87" s="553"/>
      <c r="F87" s="51"/>
      <c r="G87" s="51"/>
    </row>
    <row r="88" spans="2:9" x14ac:dyDescent="0.2">
      <c r="B88" s="593" t="s">
        <v>326</v>
      </c>
      <c r="C88" s="594">
        <v>2593182991.9854822</v>
      </c>
      <c r="D88" s="156">
        <v>0</v>
      </c>
      <c r="E88" s="553"/>
      <c r="F88" s="51"/>
      <c r="G88" s="51"/>
    </row>
    <row r="89" spans="2:9" x14ac:dyDescent="0.2">
      <c r="B89" s="602" t="s">
        <v>327</v>
      </c>
      <c r="C89" s="594">
        <v>0</v>
      </c>
      <c r="D89" s="156">
        <v>158992806</v>
      </c>
      <c r="E89" s="553"/>
      <c r="F89" s="51"/>
      <c r="G89" s="51"/>
    </row>
    <row r="90" spans="2:9" x14ac:dyDescent="0.2">
      <c r="B90" s="602" t="s">
        <v>328</v>
      </c>
      <c r="C90" s="594">
        <v>0</v>
      </c>
      <c r="D90" s="156">
        <v>-84042</v>
      </c>
      <c r="E90" s="553" t="s">
        <v>611</v>
      </c>
      <c r="F90" s="51"/>
      <c r="G90" s="51"/>
    </row>
    <row r="91" spans="2:9" x14ac:dyDescent="0.2">
      <c r="B91" s="602" t="s">
        <v>329</v>
      </c>
      <c r="C91" s="594">
        <v>80133005</v>
      </c>
      <c r="D91" s="156">
        <v>0</v>
      </c>
      <c r="E91" s="553"/>
      <c r="F91" s="51"/>
      <c r="G91" s="51"/>
    </row>
    <row r="92" spans="2:9" x14ac:dyDescent="0.2">
      <c r="B92" s="602" t="s">
        <v>496</v>
      </c>
      <c r="C92" s="594">
        <v>19022187</v>
      </c>
      <c r="D92" s="156">
        <v>0</v>
      </c>
      <c r="E92" s="553"/>
      <c r="F92" s="51"/>
      <c r="G92" s="51"/>
    </row>
    <row r="93" spans="2:9" x14ac:dyDescent="0.2">
      <c r="B93" s="602" t="s">
        <v>645</v>
      </c>
      <c r="C93" s="594">
        <v>0</v>
      </c>
      <c r="D93" s="156"/>
      <c r="E93" s="553"/>
      <c r="F93" s="51"/>
      <c r="G93" s="51"/>
    </row>
    <row r="94" spans="2:9" x14ac:dyDescent="0.2">
      <c r="B94" s="602" t="s">
        <v>685</v>
      </c>
      <c r="C94" s="148">
        <v>0</v>
      </c>
      <c r="D94" s="156">
        <v>0</v>
      </c>
      <c r="E94" s="553"/>
      <c r="F94" s="51"/>
      <c r="G94" s="51"/>
    </row>
    <row r="95" spans="2:9" ht="13.5" thickBot="1" x14ac:dyDescent="0.25">
      <c r="B95" s="609" t="s">
        <v>645</v>
      </c>
      <c r="C95" s="67">
        <v>246059923</v>
      </c>
      <c r="D95" s="69">
        <v>0</v>
      </c>
      <c r="E95" s="553"/>
      <c r="F95" s="51"/>
      <c r="G95" s="51"/>
    </row>
    <row r="96" spans="2:9" ht="13.5" thickBot="1" x14ac:dyDescent="0.25">
      <c r="B96" s="610" t="s">
        <v>323</v>
      </c>
      <c r="C96" s="611">
        <v>2938398106.9854822</v>
      </c>
      <c r="D96" s="206">
        <v>158908764</v>
      </c>
      <c r="E96" s="51"/>
      <c r="F96" s="51"/>
      <c r="G96" s="51"/>
    </row>
    <row r="97" spans="2:9" ht="13.5" thickBot="1" x14ac:dyDescent="0.25">
      <c r="B97" s="605" t="s">
        <v>324</v>
      </c>
      <c r="C97" s="187">
        <v>506828002</v>
      </c>
      <c r="D97" s="188">
        <v>494135584</v>
      </c>
      <c r="E97" s="51"/>
      <c r="F97" s="51"/>
      <c r="G97" s="51"/>
    </row>
    <row r="98" spans="2:9" ht="12" customHeight="1" thickBot="1" x14ac:dyDescent="0.25">
      <c r="B98" s="51"/>
      <c r="C98" s="51"/>
      <c r="D98" s="51"/>
      <c r="E98" s="51"/>
      <c r="F98" s="51"/>
      <c r="G98" s="51"/>
    </row>
    <row r="99" spans="2:9" ht="15.75" thickBot="1" x14ac:dyDescent="0.3">
      <c r="B99" s="789" t="s">
        <v>330</v>
      </c>
      <c r="C99" s="790"/>
      <c r="D99" s="791"/>
      <c r="E99" s="51"/>
      <c r="F99" s="51"/>
      <c r="G99" s="51"/>
    </row>
    <row r="100" spans="2:9" ht="13.5" thickBot="1" x14ac:dyDescent="0.25">
      <c r="B100" s="612" t="s">
        <v>224</v>
      </c>
      <c r="C100" s="613" t="s">
        <v>279</v>
      </c>
      <c r="D100" s="567" t="s">
        <v>280</v>
      </c>
      <c r="E100" s="51"/>
      <c r="F100" s="51"/>
      <c r="G100" s="51"/>
    </row>
    <row r="101" spans="2:9" hidden="1" x14ac:dyDescent="0.2">
      <c r="B101" s="614" t="s">
        <v>510</v>
      </c>
      <c r="C101" s="39">
        <v>0</v>
      </c>
      <c r="D101" s="523">
        <v>0</v>
      </c>
      <c r="E101" s="51"/>
      <c r="F101" s="51"/>
      <c r="G101" s="51"/>
    </row>
    <row r="102" spans="2:9" hidden="1" x14ac:dyDescent="0.2">
      <c r="B102" s="614" t="s">
        <v>331</v>
      </c>
      <c r="C102" s="39">
        <v>62622492</v>
      </c>
      <c r="D102" s="523">
        <v>0</v>
      </c>
      <c r="E102" s="51"/>
      <c r="F102" s="51"/>
      <c r="G102" s="51"/>
    </row>
    <row r="103" spans="2:9" ht="15.75" hidden="1" customHeight="1" x14ac:dyDescent="0.2">
      <c r="B103" s="614" t="s">
        <v>332</v>
      </c>
      <c r="C103" s="39">
        <v>7100000</v>
      </c>
      <c r="D103" s="523">
        <v>0</v>
      </c>
      <c r="E103" s="51"/>
      <c r="F103" s="51"/>
      <c r="G103" s="51"/>
    </row>
    <row r="104" spans="2:9" hidden="1" x14ac:dyDescent="0.2">
      <c r="B104" s="74" t="s">
        <v>333</v>
      </c>
      <c r="C104" s="281">
        <v>956480</v>
      </c>
      <c r="D104" s="523">
        <v>0</v>
      </c>
      <c r="E104" s="51"/>
      <c r="F104" s="51"/>
      <c r="G104" s="51"/>
    </row>
    <row r="105" spans="2:9" hidden="1" x14ac:dyDescent="0.2">
      <c r="B105" s="74" t="s">
        <v>686</v>
      </c>
      <c r="C105" s="281">
        <v>526962</v>
      </c>
      <c r="D105" s="615">
        <v>0</v>
      </c>
      <c r="E105" s="553"/>
      <c r="F105" s="51"/>
      <c r="G105" s="51"/>
    </row>
    <row r="106" spans="2:9" hidden="1" x14ac:dyDescent="0.2">
      <c r="B106" s="614" t="s">
        <v>511</v>
      </c>
      <c r="C106" s="39">
        <v>0</v>
      </c>
      <c r="D106" s="615">
        <v>0</v>
      </c>
      <c r="E106" s="51"/>
      <c r="F106" s="51"/>
      <c r="G106" s="51"/>
    </row>
    <row r="107" spans="2:9" x14ac:dyDescent="0.2">
      <c r="B107" s="614" t="s">
        <v>334</v>
      </c>
      <c r="C107" s="39">
        <v>22894041</v>
      </c>
      <c r="D107" s="523">
        <v>21383498</v>
      </c>
      <c r="E107" s="51"/>
      <c r="F107" s="262"/>
      <c r="G107" s="51"/>
      <c r="H107" s="51"/>
    </row>
    <row r="108" spans="2:9" x14ac:dyDescent="0.2">
      <c r="B108" s="614" t="s">
        <v>335</v>
      </c>
      <c r="C108" s="39">
        <v>3878894990.4025998</v>
      </c>
      <c r="D108" s="523">
        <v>3626271087</v>
      </c>
      <c r="E108" s="51"/>
      <c r="F108" s="51"/>
      <c r="G108" s="51"/>
      <c r="H108" s="51"/>
      <c r="I108" s="51"/>
    </row>
    <row r="109" spans="2:9" ht="13.5" thickBot="1" x14ac:dyDescent="0.25">
      <c r="B109" s="616" t="s">
        <v>63</v>
      </c>
      <c r="C109" s="617">
        <v>1132798750</v>
      </c>
      <c r="D109" s="597">
        <v>1113236690</v>
      </c>
      <c r="E109" s="51"/>
      <c r="F109" s="51"/>
      <c r="G109" s="51"/>
    </row>
    <row r="110" spans="2:9" ht="19.5" customHeight="1" thickBot="1" x14ac:dyDescent="0.25">
      <c r="B110" s="618" t="s">
        <v>336</v>
      </c>
      <c r="C110" s="539">
        <v>5034587781.4025993</v>
      </c>
      <c r="D110" s="604">
        <v>4760891275</v>
      </c>
      <c r="E110" s="51"/>
      <c r="F110" s="51"/>
      <c r="G110" s="51"/>
      <c r="H110" s="569"/>
      <c r="I110" s="491">
        <v>0</v>
      </c>
    </row>
    <row r="111" spans="2:9" x14ac:dyDescent="0.2">
      <c r="B111" s="51"/>
      <c r="C111" s="51"/>
      <c r="D111" s="51"/>
      <c r="E111" s="51"/>
      <c r="F111" s="51"/>
      <c r="G111" s="51"/>
    </row>
    <row r="112" spans="2:9" ht="13.5" thickBot="1" x14ac:dyDescent="0.25">
      <c r="B112" s="209"/>
      <c r="C112" s="51"/>
      <c r="D112" s="51"/>
      <c r="E112" s="51"/>
      <c r="F112" s="51"/>
      <c r="G112" s="51"/>
    </row>
    <row r="113" spans="2:8" ht="15.75" thickBot="1" x14ac:dyDescent="0.3">
      <c r="B113" s="581" t="s">
        <v>687</v>
      </c>
      <c r="C113" s="720"/>
      <c r="D113" s="720"/>
      <c r="E113" s="720"/>
      <c r="F113" s="720"/>
      <c r="G113" s="721"/>
    </row>
    <row r="114" spans="2:8" ht="38.25" x14ac:dyDescent="0.2">
      <c r="B114" s="717" t="s">
        <v>288</v>
      </c>
      <c r="C114" s="718" t="s">
        <v>338</v>
      </c>
      <c r="D114" s="718" t="s">
        <v>290</v>
      </c>
      <c r="E114" s="718" t="s">
        <v>339</v>
      </c>
      <c r="F114" s="718" t="s">
        <v>340</v>
      </c>
      <c r="G114" s="719" t="s">
        <v>341</v>
      </c>
    </row>
    <row r="115" spans="2:8" x14ac:dyDescent="0.2">
      <c r="B115" s="619"/>
      <c r="C115" s="51"/>
      <c r="D115" s="51"/>
      <c r="E115" s="51"/>
      <c r="F115" s="51"/>
      <c r="G115" s="40"/>
    </row>
    <row r="116" spans="2:8" x14ac:dyDescent="0.2">
      <c r="B116" s="620"/>
      <c r="C116" s="621" t="s">
        <v>342</v>
      </c>
      <c r="D116" s="621"/>
      <c r="E116" s="621"/>
      <c r="F116" s="621"/>
      <c r="G116" s="622"/>
    </row>
    <row r="117" spans="2:8" x14ac:dyDescent="0.2">
      <c r="B117" s="620" t="s">
        <v>343</v>
      </c>
      <c r="C117" s="148"/>
      <c r="D117" s="148"/>
      <c r="E117" s="148"/>
      <c r="F117" s="148"/>
      <c r="G117" s="156"/>
    </row>
    <row r="118" spans="2:8" ht="13.5" thickBot="1" x14ac:dyDescent="0.25">
      <c r="B118" s="588" t="s">
        <v>344</v>
      </c>
      <c r="C118" s="67"/>
      <c r="D118" s="67"/>
      <c r="E118" s="67"/>
      <c r="F118" s="67"/>
      <c r="G118" s="69"/>
    </row>
    <row r="119" spans="2:8" ht="13.5" customHeight="1" x14ac:dyDescent="0.2">
      <c r="C119" s="209"/>
      <c r="D119" s="209"/>
      <c r="E119" s="209"/>
      <c r="F119" s="63"/>
      <c r="G119" s="209"/>
    </row>
    <row r="120" spans="2:8" ht="13.5" customHeight="1" x14ac:dyDescent="0.2">
      <c r="C120" s="209"/>
      <c r="D120" s="209"/>
      <c r="E120" s="209"/>
      <c r="F120" s="63"/>
      <c r="G120" s="209"/>
    </row>
    <row r="122" spans="2:8" x14ac:dyDescent="0.2">
      <c r="B122" s="209"/>
      <c r="F122" s="209"/>
      <c r="G122" s="735"/>
      <c r="H122" s="767"/>
    </row>
    <row r="123" spans="2:8" x14ac:dyDescent="0.2">
      <c r="B123" s="209"/>
      <c r="D123" s="505"/>
      <c r="E123" s="209"/>
      <c r="F123" s="78"/>
      <c r="G123" s="767"/>
      <c r="H123" s="767"/>
    </row>
    <row r="124" spans="2:8" x14ac:dyDescent="0.2">
      <c r="D124" s="209"/>
    </row>
    <row r="125" spans="2:8" x14ac:dyDescent="0.2">
      <c r="E125" s="209"/>
      <c r="F125" s="209"/>
    </row>
  </sheetData>
  <mergeCells count="17">
    <mergeCell ref="G122:H122"/>
    <mergeCell ref="G123:H123"/>
    <mergeCell ref="G31:I31"/>
    <mergeCell ref="B3:I3"/>
    <mergeCell ref="B4:F5"/>
    <mergeCell ref="G5:I5"/>
    <mergeCell ref="G9:I9"/>
    <mergeCell ref="G16:I16"/>
    <mergeCell ref="G15:I15"/>
    <mergeCell ref="B70:F70"/>
    <mergeCell ref="B76:D76"/>
    <mergeCell ref="B99:D99"/>
    <mergeCell ref="B74:F74"/>
    <mergeCell ref="G10:I10"/>
    <mergeCell ref="G13:I13"/>
    <mergeCell ref="G28:I28"/>
    <mergeCell ref="G29:I29"/>
  </mergeCells>
  <pageMargins left="0.7" right="0.7" top="0.75" bottom="0.75" header="0.3" footer="0.3"/>
  <pageSetup paperSize="9" scale="37"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L66"/>
  <sheetViews>
    <sheetView showGridLines="0" zoomScale="80" zoomScaleNormal="80" workbookViewId="0">
      <selection activeCell="H58" sqref="H58"/>
    </sheetView>
  </sheetViews>
  <sheetFormatPr baseColWidth="10" defaultRowHeight="14.25" x14ac:dyDescent="0.2"/>
  <cols>
    <col min="1" max="1" width="5.140625" style="77" customWidth="1"/>
    <col min="2" max="2" width="24.140625" style="77" customWidth="1"/>
    <col min="3" max="3" width="16.7109375" style="77" customWidth="1"/>
    <col min="4" max="4" width="15.7109375" style="77" customWidth="1"/>
    <col min="5" max="5" width="16.42578125" style="77" customWidth="1"/>
    <col min="6" max="6" width="17.140625" style="77" customWidth="1"/>
    <col min="7" max="7" width="18.42578125" style="77" customWidth="1"/>
    <col min="8" max="8" width="24.5703125" style="77" customWidth="1"/>
    <col min="9" max="9" width="20.7109375" style="77" customWidth="1"/>
    <col min="10" max="10" width="16" style="77" customWidth="1"/>
    <col min="11" max="11" width="19.5703125" style="77" bestFit="1" customWidth="1"/>
    <col min="12" max="12" width="16.28515625" style="77" customWidth="1"/>
    <col min="13" max="247" width="11.5703125" style="77"/>
    <col min="248" max="248" width="24.140625" style="77" customWidth="1"/>
    <col min="249" max="249" width="16.7109375" style="77" customWidth="1"/>
    <col min="250" max="250" width="15.7109375" style="77" customWidth="1"/>
    <col min="251" max="251" width="16.42578125" style="77" customWidth="1"/>
    <col min="252" max="252" width="17.140625" style="77" customWidth="1"/>
    <col min="253" max="253" width="18.42578125" style="77" customWidth="1"/>
    <col min="254" max="254" width="24.5703125" style="77" customWidth="1"/>
    <col min="255" max="255" width="20.7109375" style="77" customWidth="1"/>
    <col min="256" max="256" width="16" style="77" customWidth="1"/>
    <col min="257" max="257" width="19.5703125" style="77" bestFit="1" customWidth="1"/>
    <col min="258" max="258" width="16.28515625" style="77" customWidth="1"/>
    <col min="259" max="261" width="0" style="77" hidden="1" customWidth="1"/>
    <col min="262" max="503" width="11.5703125" style="77"/>
    <col min="504" max="504" width="24.140625" style="77" customWidth="1"/>
    <col min="505" max="505" width="16.7109375" style="77" customWidth="1"/>
    <col min="506" max="506" width="15.7109375" style="77" customWidth="1"/>
    <col min="507" max="507" width="16.42578125" style="77" customWidth="1"/>
    <col min="508" max="508" width="17.140625" style="77" customWidth="1"/>
    <col min="509" max="509" width="18.42578125" style="77" customWidth="1"/>
    <col min="510" max="510" width="24.5703125" style="77" customWidth="1"/>
    <col min="511" max="511" width="20.7109375" style="77" customWidth="1"/>
    <col min="512" max="512" width="16" style="77" customWidth="1"/>
    <col min="513" max="513" width="19.5703125" style="77" bestFit="1" customWidth="1"/>
    <col min="514" max="514" width="16.28515625" style="77" customWidth="1"/>
    <col min="515" max="517" width="0" style="77" hidden="1" customWidth="1"/>
    <col min="518" max="759" width="11.5703125" style="77"/>
    <col min="760" max="760" width="24.140625" style="77" customWidth="1"/>
    <col min="761" max="761" width="16.7109375" style="77" customWidth="1"/>
    <col min="762" max="762" width="15.7109375" style="77" customWidth="1"/>
    <col min="763" max="763" width="16.42578125" style="77" customWidth="1"/>
    <col min="764" max="764" width="17.140625" style="77" customWidth="1"/>
    <col min="765" max="765" width="18.42578125" style="77" customWidth="1"/>
    <col min="766" max="766" width="24.5703125" style="77" customWidth="1"/>
    <col min="767" max="767" width="20.7109375" style="77" customWidth="1"/>
    <col min="768" max="768" width="16" style="77" customWidth="1"/>
    <col min="769" max="769" width="19.5703125" style="77" bestFit="1" customWidth="1"/>
    <col min="770" max="770" width="16.28515625" style="77" customWidth="1"/>
    <col min="771" max="773" width="0" style="77" hidden="1" customWidth="1"/>
    <col min="774" max="1015" width="11.5703125" style="77"/>
    <col min="1016" max="1016" width="24.140625" style="77" customWidth="1"/>
    <col min="1017" max="1017" width="16.7109375" style="77" customWidth="1"/>
    <col min="1018" max="1018" width="15.7109375" style="77" customWidth="1"/>
    <col min="1019" max="1019" width="16.42578125" style="77" customWidth="1"/>
    <col min="1020" max="1020" width="17.140625" style="77" customWidth="1"/>
    <col min="1021" max="1021" width="18.42578125" style="77" customWidth="1"/>
    <col min="1022" max="1022" width="24.5703125" style="77" customWidth="1"/>
    <col min="1023" max="1023" width="20.7109375" style="77" customWidth="1"/>
    <col min="1024" max="1024" width="16" style="77" customWidth="1"/>
    <col min="1025" max="1025" width="19.5703125" style="77" bestFit="1" customWidth="1"/>
    <col min="1026" max="1026" width="16.28515625" style="77" customWidth="1"/>
    <col min="1027" max="1029" width="0" style="77" hidden="1" customWidth="1"/>
    <col min="1030" max="1271" width="11.5703125" style="77"/>
    <col min="1272" max="1272" width="24.140625" style="77" customWidth="1"/>
    <col min="1273" max="1273" width="16.7109375" style="77" customWidth="1"/>
    <col min="1274" max="1274" width="15.7109375" style="77" customWidth="1"/>
    <col min="1275" max="1275" width="16.42578125" style="77" customWidth="1"/>
    <col min="1276" max="1276" width="17.140625" style="77" customWidth="1"/>
    <col min="1277" max="1277" width="18.42578125" style="77" customWidth="1"/>
    <col min="1278" max="1278" width="24.5703125" style="77" customWidth="1"/>
    <col min="1279" max="1279" width="20.7109375" style="77" customWidth="1"/>
    <col min="1280" max="1280" width="16" style="77" customWidth="1"/>
    <col min="1281" max="1281" width="19.5703125" style="77" bestFit="1" customWidth="1"/>
    <col min="1282" max="1282" width="16.28515625" style="77" customWidth="1"/>
    <col min="1283" max="1285" width="0" style="77" hidden="1" customWidth="1"/>
    <col min="1286" max="1527" width="11.5703125" style="77"/>
    <col min="1528" max="1528" width="24.140625" style="77" customWidth="1"/>
    <col min="1529" max="1529" width="16.7109375" style="77" customWidth="1"/>
    <col min="1530" max="1530" width="15.7109375" style="77" customWidth="1"/>
    <col min="1531" max="1531" width="16.42578125" style="77" customWidth="1"/>
    <col min="1532" max="1532" width="17.140625" style="77" customWidth="1"/>
    <col min="1533" max="1533" width="18.42578125" style="77" customWidth="1"/>
    <col min="1534" max="1534" width="24.5703125" style="77" customWidth="1"/>
    <col min="1535" max="1535" width="20.7109375" style="77" customWidth="1"/>
    <col min="1536" max="1536" width="16" style="77" customWidth="1"/>
    <col min="1537" max="1537" width="19.5703125" style="77" bestFit="1" customWidth="1"/>
    <col min="1538" max="1538" width="16.28515625" style="77" customWidth="1"/>
    <col min="1539" max="1541" width="0" style="77" hidden="1" customWidth="1"/>
    <col min="1542" max="1783" width="11.5703125" style="77"/>
    <col min="1784" max="1784" width="24.140625" style="77" customWidth="1"/>
    <col min="1785" max="1785" width="16.7109375" style="77" customWidth="1"/>
    <col min="1786" max="1786" width="15.7109375" style="77" customWidth="1"/>
    <col min="1787" max="1787" width="16.42578125" style="77" customWidth="1"/>
    <col min="1788" max="1788" width="17.140625" style="77" customWidth="1"/>
    <col min="1789" max="1789" width="18.42578125" style="77" customWidth="1"/>
    <col min="1790" max="1790" width="24.5703125" style="77" customWidth="1"/>
    <col min="1791" max="1791" width="20.7109375" style="77" customWidth="1"/>
    <col min="1792" max="1792" width="16" style="77" customWidth="1"/>
    <col min="1793" max="1793" width="19.5703125" style="77" bestFit="1" customWidth="1"/>
    <col min="1794" max="1794" width="16.28515625" style="77" customWidth="1"/>
    <col min="1795" max="1797" width="0" style="77" hidden="1" customWidth="1"/>
    <col min="1798" max="2039" width="11.5703125" style="77"/>
    <col min="2040" max="2040" width="24.140625" style="77" customWidth="1"/>
    <col min="2041" max="2041" width="16.7109375" style="77" customWidth="1"/>
    <col min="2042" max="2042" width="15.7109375" style="77" customWidth="1"/>
    <col min="2043" max="2043" width="16.42578125" style="77" customWidth="1"/>
    <col min="2044" max="2044" width="17.140625" style="77" customWidth="1"/>
    <col min="2045" max="2045" width="18.42578125" style="77" customWidth="1"/>
    <col min="2046" max="2046" width="24.5703125" style="77" customWidth="1"/>
    <col min="2047" max="2047" width="20.7109375" style="77" customWidth="1"/>
    <col min="2048" max="2048" width="16" style="77" customWidth="1"/>
    <col min="2049" max="2049" width="19.5703125" style="77" bestFit="1" customWidth="1"/>
    <col min="2050" max="2050" width="16.28515625" style="77" customWidth="1"/>
    <col min="2051" max="2053" width="0" style="77" hidden="1" customWidth="1"/>
    <col min="2054" max="2295" width="11.5703125" style="77"/>
    <col min="2296" max="2296" width="24.140625" style="77" customWidth="1"/>
    <col min="2297" max="2297" width="16.7109375" style="77" customWidth="1"/>
    <col min="2298" max="2298" width="15.7109375" style="77" customWidth="1"/>
    <col min="2299" max="2299" width="16.42578125" style="77" customWidth="1"/>
    <col min="2300" max="2300" width="17.140625" style="77" customWidth="1"/>
    <col min="2301" max="2301" width="18.42578125" style="77" customWidth="1"/>
    <col min="2302" max="2302" width="24.5703125" style="77" customWidth="1"/>
    <col min="2303" max="2303" width="20.7109375" style="77" customWidth="1"/>
    <col min="2304" max="2304" width="16" style="77" customWidth="1"/>
    <col min="2305" max="2305" width="19.5703125" style="77" bestFit="1" customWidth="1"/>
    <col min="2306" max="2306" width="16.28515625" style="77" customWidth="1"/>
    <col min="2307" max="2309" width="0" style="77" hidden="1" customWidth="1"/>
    <col min="2310" max="2551" width="11.5703125" style="77"/>
    <col min="2552" max="2552" width="24.140625" style="77" customWidth="1"/>
    <col min="2553" max="2553" width="16.7109375" style="77" customWidth="1"/>
    <col min="2554" max="2554" width="15.7109375" style="77" customWidth="1"/>
    <col min="2555" max="2555" width="16.42578125" style="77" customWidth="1"/>
    <col min="2556" max="2556" width="17.140625" style="77" customWidth="1"/>
    <col min="2557" max="2557" width="18.42578125" style="77" customWidth="1"/>
    <col min="2558" max="2558" width="24.5703125" style="77" customWidth="1"/>
    <col min="2559" max="2559" width="20.7109375" style="77" customWidth="1"/>
    <col min="2560" max="2560" width="16" style="77" customWidth="1"/>
    <col min="2561" max="2561" width="19.5703125" style="77" bestFit="1" customWidth="1"/>
    <col min="2562" max="2562" width="16.28515625" style="77" customWidth="1"/>
    <col min="2563" max="2565" width="0" style="77" hidden="1" customWidth="1"/>
    <col min="2566" max="2807" width="11.5703125" style="77"/>
    <col min="2808" max="2808" width="24.140625" style="77" customWidth="1"/>
    <col min="2809" max="2809" width="16.7109375" style="77" customWidth="1"/>
    <col min="2810" max="2810" width="15.7109375" style="77" customWidth="1"/>
    <col min="2811" max="2811" width="16.42578125" style="77" customWidth="1"/>
    <col min="2812" max="2812" width="17.140625" style="77" customWidth="1"/>
    <col min="2813" max="2813" width="18.42578125" style="77" customWidth="1"/>
    <col min="2814" max="2814" width="24.5703125" style="77" customWidth="1"/>
    <col min="2815" max="2815" width="20.7109375" style="77" customWidth="1"/>
    <col min="2816" max="2816" width="16" style="77" customWidth="1"/>
    <col min="2817" max="2817" width="19.5703125" style="77" bestFit="1" customWidth="1"/>
    <col min="2818" max="2818" width="16.28515625" style="77" customWidth="1"/>
    <col min="2819" max="2821" width="0" style="77" hidden="1" customWidth="1"/>
    <col min="2822" max="3063" width="11.5703125" style="77"/>
    <col min="3064" max="3064" width="24.140625" style="77" customWidth="1"/>
    <col min="3065" max="3065" width="16.7109375" style="77" customWidth="1"/>
    <col min="3066" max="3066" width="15.7109375" style="77" customWidth="1"/>
    <col min="3067" max="3067" width="16.42578125" style="77" customWidth="1"/>
    <col min="3068" max="3068" width="17.140625" style="77" customWidth="1"/>
    <col min="3069" max="3069" width="18.42578125" style="77" customWidth="1"/>
    <col min="3070" max="3070" width="24.5703125" style="77" customWidth="1"/>
    <col min="3071" max="3071" width="20.7109375" style="77" customWidth="1"/>
    <col min="3072" max="3072" width="16" style="77" customWidth="1"/>
    <col min="3073" max="3073" width="19.5703125" style="77" bestFit="1" customWidth="1"/>
    <col min="3074" max="3074" width="16.28515625" style="77" customWidth="1"/>
    <col min="3075" max="3077" width="0" style="77" hidden="1" customWidth="1"/>
    <col min="3078" max="3319" width="11.5703125" style="77"/>
    <col min="3320" max="3320" width="24.140625" style="77" customWidth="1"/>
    <col min="3321" max="3321" width="16.7109375" style="77" customWidth="1"/>
    <col min="3322" max="3322" width="15.7109375" style="77" customWidth="1"/>
    <col min="3323" max="3323" width="16.42578125" style="77" customWidth="1"/>
    <col min="3324" max="3324" width="17.140625" style="77" customWidth="1"/>
    <col min="3325" max="3325" width="18.42578125" style="77" customWidth="1"/>
    <col min="3326" max="3326" width="24.5703125" style="77" customWidth="1"/>
    <col min="3327" max="3327" width="20.7109375" style="77" customWidth="1"/>
    <col min="3328" max="3328" width="16" style="77" customWidth="1"/>
    <col min="3329" max="3329" width="19.5703125" style="77" bestFit="1" customWidth="1"/>
    <col min="3330" max="3330" width="16.28515625" style="77" customWidth="1"/>
    <col min="3331" max="3333" width="0" style="77" hidden="1" customWidth="1"/>
    <col min="3334" max="3575" width="11.5703125" style="77"/>
    <col min="3576" max="3576" width="24.140625" style="77" customWidth="1"/>
    <col min="3577" max="3577" width="16.7109375" style="77" customWidth="1"/>
    <col min="3578" max="3578" width="15.7109375" style="77" customWidth="1"/>
    <col min="3579" max="3579" width="16.42578125" style="77" customWidth="1"/>
    <col min="3580" max="3580" width="17.140625" style="77" customWidth="1"/>
    <col min="3581" max="3581" width="18.42578125" style="77" customWidth="1"/>
    <col min="3582" max="3582" width="24.5703125" style="77" customWidth="1"/>
    <col min="3583" max="3583" width="20.7109375" style="77" customWidth="1"/>
    <col min="3584" max="3584" width="16" style="77" customWidth="1"/>
    <col min="3585" max="3585" width="19.5703125" style="77" bestFit="1" customWidth="1"/>
    <col min="3586" max="3586" width="16.28515625" style="77" customWidth="1"/>
    <col min="3587" max="3589" width="0" style="77" hidden="1" customWidth="1"/>
    <col min="3590" max="3831" width="11.5703125" style="77"/>
    <col min="3832" max="3832" width="24.140625" style="77" customWidth="1"/>
    <col min="3833" max="3833" width="16.7109375" style="77" customWidth="1"/>
    <col min="3834" max="3834" width="15.7109375" style="77" customWidth="1"/>
    <col min="3835" max="3835" width="16.42578125" style="77" customWidth="1"/>
    <col min="3836" max="3836" width="17.140625" style="77" customWidth="1"/>
    <col min="3837" max="3837" width="18.42578125" style="77" customWidth="1"/>
    <col min="3838" max="3838" width="24.5703125" style="77" customWidth="1"/>
    <col min="3839" max="3839" width="20.7109375" style="77" customWidth="1"/>
    <col min="3840" max="3840" width="16" style="77" customWidth="1"/>
    <col min="3841" max="3841" width="19.5703125" style="77" bestFit="1" customWidth="1"/>
    <col min="3842" max="3842" width="16.28515625" style="77" customWidth="1"/>
    <col min="3843" max="3845" width="0" style="77" hidden="1" customWidth="1"/>
    <col min="3846" max="4087" width="11.5703125" style="77"/>
    <col min="4088" max="4088" width="24.140625" style="77" customWidth="1"/>
    <col min="4089" max="4089" width="16.7109375" style="77" customWidth="1"/>
    <col min="4090" max="4090" width="15.7109375" style="77" customWidth="1"/>
    <col min="4091" max="4091" width="16.42578125" style="77" customWidth="1"/>
    <col min="4092" max="4092" width="17.140625" style="77" customWidth="1"/>
    <col min="4093" max="4093" width="18.42578125" style="77" customWidth="1"/>
    <col min="4094" max="4094" width="24.5703125" style="77" customWidth="1"/>
    <col min="4095" max="4095" width="20.7109375" style="77" customWidth="1"/>
    <col min="4096" max="4096" width="16" style="77" customWidth="1"/>
    <col min="4097" max="4097" width="19.5703125" style="77" bestFit="1" customWidth="1"/>
    <col min="4098" max="4098" width="16.28515625" style="77" customWidth="1"/>
    <col min="4099" max="4101" width="0" style="77" hidden="1" customWidth="1"/>
    <col min="4102" max="4343" width="11.5703125" style="77"/>
    <col min="4344" max="4344" width="24.140625" style="77" customWidth="1"/>
    <col min="4345" max="4345" width="16.7109375" style="77" customWidth="1"/>
    <col min="4346" max="4346" width="15.7109375" style="77" customWidth="1"/>
    <col min="4347" max="4347" width="16.42578125" style="77" customWidth="1"/>
    <col min="4348" max="4348" width="17.140625" style="77" customWidth="1"/>
    <col min="4349" max="4349" width="18.42578125" style="77" customWidth="1"/>
    <col min="4350" max="4350" width="24.5703125" style="77" customWidth="1"/>
    <col min="4351" max="4351" width="20.7109375" style="77" customWidth="1"/>
    <col min="4352" max="4352" width="16" style="77" customWidth="1"/>
    <col min="4353" max="4353" width="19.5703125" style="77" bestFit="1" customWidth="1"/>
    <col min="4354" max="4354" width="16.28515625" style="77" customWidth="1"/>
    <col min="4355" max="4357" width="0" style="77" hidden="1" customWidth="1"/>
    <col min="4358" max="4599" width="11.5703125" style="77"/>
    <col min="4600" max="4600" width="24.140625" style="77" customWidth="1"/>
    <col min="4601" max="4601" width="16.7109375" style="77" customWidth="1"/>
    <col min="4602" max="4602" width="15.7109375" style="77" customWidth="1"/>
    <col min="4603" max="4603" width="16.42578125" style="77" customWidth="1"/>
    <col min="4604" max="4604" width="17.140625" style="77" customWidth="1"/>
    <col min="4605" max="4605" width="18.42578125" style="77" customWidth="1"/>
    <col min="4606" max="4606" width="24.5703125" style="77" customWidth="1"/>
    <col min="4607" max="4607" width="20.7109375" style="77" customWidth="1"/>
    <col min="4608" max="4608" width="16" style="77" customWidth="1"/>
    <col min="4609" max="4609" width="19.5703125" style="77" bestFit="1" customWidth="1"/>
    <col min="4610" max="4610" width="16.28515625" style="77" customWidth="1"/>
    <col min="4611" max="4613" width="0" style="77" hidden="1" customWidth="1"/>
    <col min="4614" max="4855" width="11.5703125" style="77"/>
    <col min="4856" max="4856" width="24.140625" style="77" customWidth="1"/>
    <col min="4857" max="4857" width="16.7109375" style="77" customWidth="1"/>
    <col min="4858" max="4858" width="15.7109375" style="77" customWidth="1"/>
    <col min="4859" max="4859" width="16.42578125" style="77" customWidth="1"/>
    <col min="4860" max="4860" width="17.140625" style="77" customWidth="1"/>
    <col min="4861" max="4861" width="18.42578125" style="77" customWidth="1"/>
    <col min="4862" max="4862" width="24.5703125" style="77" customWidth="1"/>
    <col min="4863" max="4863" width="20.7109375" style="77" customWidth="1"/>
    <col min="4864" max="4864" width="16" style="77" customWidth="1"/>
    <col min="4865" max="4865" width="19.5703125" style="77" bestFit="1" customWidth="1"/>
    <col min="4866" max="4866" width="16.28515625" style="77" customWidth="1"/>
    <col min="4867" max="4869" width="0" style="77" hidden="1" customWidth="1"/>
    <col min="4870" max="5111" width="11.5703125" style="77"/>
    <col min="5112" max="5112" width="24.140625" style="77" customWidth="1"/>
    <col min="5113" max="5113" width="16.7109375" style="77" customWidth="1"/>
    <col min="5114" max="5114" width="15.7109375" style="77" customWidth="1"/>
    <col min="5115" max="5115" width="16.42578125" style="77" customWidth="1"/>
    <col min="5116" max="5116" width="17.140625" style="77" customWidth="1"/>
    <col min="5117" max="5117" width="18.42578125" style="77" customWidth="1"/>
    <col min="5118" max="5118" width="24.5703125" style="77" customWidth="1"/>
    <col min="5119" max="5119" width="20.7109375" style="77" customWidth="1"/>
    <col min="5120" max="5120" width="16" style="77" customWidth="1"/>
    <col min="5121" max="5121" width="19.5703125" style="77" bestFit="1" customWidth="1"/>
    <col min="5122" max="5122" width="16.28515625" style="77" customWidth="1"/>
    <col min="5123" max="5125" width="0" style="77" hidden="1" customWidth="1"/>
    <col min="5126" max="5367" width="11.5703125" style="77"/>
    <col min="5368" max="5368" width="24.140625" style="77" customWidth="1"/>
    <col min="5369" max="5369" width="16.7109375" style="77" customWidth="1"/>
    <col min="5370" max="5370" width="15.7109375" style="77" customWidth="1"/>
    <col min="5371" max="5371" width="16.42578125" style="77" customWidth="1"/>
    <col min="5372" max="5372" width="17.140625" style="77" customWidth="1"/>
    <col min="5373" max="5373" width="18.42578125" style="77" customWidth="1"/>
    <col min="5374" max="5374" width="24.5703125" style="77" customWidth="1"/>
    <col min="5375" max="5375" width="20.7109375" style="77" customWidth="1"/>
    <col min="5376" max="5376" width="16" style="77" customWidth="1"/>
    <col min="5377" max="5377" width="19.5703125" style="77" bestFit="1" customWidth="1"/>
    <col min="5378" max="5378" width="16.28515625" style="77" customWidth="1"/>
    <col min="5379" max="5381" width="0" style="77" hidden="1" customWidth="1"/>
    <col min="5382" max="5623" width="11.5703125" style="77"/>
    <col min="5624" max="5624" width="24.140625" style="77" customWidth="1"/>
    <col min="5625" max="5625" width="16.7109375" style="77" customWidth="1"/>
    <col min="5626" max="5626" width="15.7109375" style="77" customWidth="1"/>
    <col min="5627" max="5627" width="16.42578125" style="77" customWidth="1"/>
    <col min="5628" max="5628" width="17.140625" style="77" customWidth="1"/>
    <col min="5629" max="5629" width="18.42578125" style="77" customWidth="1"/>
    <col min="5630" max="5630" width="24.5703125" style="77" customWidth="1"/>
    <col min="5631" max="5631" width="20.7109375" style="77" customWidth="1"/>
    <col min="5632" max="5632" width="16" style="77" customWidth="1"/>
    <col min="5633" max="5633" width="19.5703125" style="77" bestFit="1" customWidth="1"/>
    <col min="5634" max="5634" width="16.28515625" style="77" customWidth="1"/>
    <col min="5635" max="5637" width="0" style="77" hidden="1" customWidth="1"/>
    <col min="5638" max="5879" width="11.5703125" style="77"/>
    <col min="5880" max="5880" width="24.140625" style="77" customWidth="1"/>
    <col min="5881" max="5881" width="16.7109375" style="77" customWidth="1"/>
    <col min="5882" max="5882" width="15.7109375" style="77" customWidth="1"/>
    <col min="5883" max="5883" width="16.42578125" style="77" customWidth="1"/>
    <col min="5884" max="5884" width="17.140625" style="77" customWidth="1"/>
    <col min="5885" max="5885" width="18.42578125" style="77" customWidth="1"/>
    <col min="5886" max="5886" width="24.5703125" style="77" customWidth="1"/>
    <col min="5887" max="5887" width="20.7109375" style="77" customWidth="1"/>
    <col min="5888" max="5888" width="16" style="77" customWidth="1"/>
    <col min="5889" max="5889" width="19.5703125" style="77" bestFit="1" customWidth="1"/>
    <col min="5890" max="5890" width="16.28515625" style="77" customWidth="1"/>
    <col min="5891" max="5893" width="0" style="77" hidden="1" customWidth="1"/>
    <col min="5894" max="6135" width="11.5703125" style="77"/>
    <col min="6136" max="6136" width="24.140625" style="77" customWidth="1"/>
    <col min="6137" max="6137" width="16.7109375" style="77" customWidth="1"/>
    <col min="6138" max="6138" width="15.7109375" style="77" customWidth="1"/>
    <col min="6139" max="6139" width="16.42578125" style="77" customWidth="1"/>
    <col min="6140" max="6140" width="17.140625" style="77" customWidth="1"/>
    <col min="6141" max="6141" width="18.42578125" style="77" customWidth="1"/>
    <col min="6142" max="6142" width="24.5703125" style="77" customWidth="1"/>
    <col min="6143" max="6143" width="20.7109375" style="77" customWidth="1"/>
    <col min="6144" max="6144" width="16" style="77" customWidth="1"/>
    <col min="6145" max="6145" width="19.5703125" style="77" bestFit="1" customWidth="1"/>
    <col min="6146" max="6146" width="16.28515625" style="77" customWidth="1"/>
    <col min="6147" max="6149" width="0" style="77" hidden="1" customWidth="1"/>
    <col min="6150" max="6391" width="11.5703125" style="77"/>
    <col min="6392" max="6392" width="24.140625" style="77" customWidth="1"/>
    <col min="6393" max="6393" width="16.7109375" style="77" customWidth="1"/>
    <col min="6394" max="6394" width="15.7109375" style="77" customWidth="1"/>
    <col min="6395" max="6395" width="16.42578125" style="77" customWidth="1"/>
    <col min="6396" max="6396" width="17.140625" style="77" customWidth="1"/>
    <col min="6397" max="6397" width="18.42578125" style="77" customWidth="1"/>
    <col min="6398" max="6398" width="24.5703125" style="77" customWidth="1"/>
    <col min="6399" max="6399" width="20.7109375" style="77" customWidth="1"/>
    <col min="6400" max="6400" width="16" style="77" customWidth="1"/>
    <col min="6401" max="6401" width="19.5703125" style="77" bestFit="1" customWidth="1"/>
    <col min="6402" max="6402" width="16.28515625" style="77" customWidth="1"/>
    <col min="6403" max="6405" width="0" style="77" hidden="1" customWidth="1"/>
    <col min="6406" max="6647" width="11.5703125" style="77"/>
    <col min="6648" max="6648" width="24.140625" style="77" customWidth="1"/>
    <col min="6649" max="6649" width="16.7109375" style="77" customWidth="1"/>
    <col min="6650" max="6650" width="15.7109375" style="77" customWidth="1"/>
    <col min="6651" max="6651" width="16.42578125" style="77" customWidth="1"/>
    <col min="6652" max="6652" width="17.140625" style="77" customWidth="1"/>
    <col min="6653" max="6653" width="18.42578125" style="77" customWidth="1"/>
    <col min="6654" max="6654" width="24.5703125" style="77" customWidth="1"/>
    <col min="6655" max="6655" width="20.7109375" style="77" customWidth="1"/>
    <col min="6656" max="6656" width="16" style="77" customWidth="1"/>
    <col min="6657" max="6657" width="19.5703125" style="77" bestFit="1" customWidth="1"/>
    <col min="6658" max="6658" width="16.28515625" style="77" customWidth="1"/>
    <col min="6659" max="6661" width="0" style="77" hidden="1" customWidth="1"/>
    <col min="6662" max="6903" width="11.5703125" style="77"/>
    <col min="6904" max="6904" width="24.140625" style="77" customWidth="1"/>
    <col min="6905" max="6905" width="16.7109375" style="77" customWidth="1"/>
    <col min="6906" max="6906" width="15.7109375" style="77" customWidth="1"/>
    <col min="6907" max="6907" width="16.42578125" style="77" customWidth="1"/>
    <col min="6908" max="6908" width="17.140625" style="77" customWidth="1"/>
    <col min="6909" max="6909" width="18.42578125" style="77" customWidth="1"/>
    <col min="6910" max="6910" width="24.5703125" style="77" customWidth="1"/>
    <col min="6911" max="6911" width="20.7109375" style="77" customWidth="1"/>
    <col min="6912" max="6912" width="16" style="77" customWidth="1"/>
    <col min="6913" max="6913" width="19.5703125" style="77" bestFit="1" customWidth="1"/>
    <col min="6914" max="6914" width="16.28515625" style="77" customWidth="1"/>
    <col min="6915" max="6917" width="0" style="77" hidden="1" customWidth="1"/>
    <col min="6918" max="7159" width="11.5703125" style="77"/>
    <col min="7160" max="7160" width="24.140625" style="77" customWidth="1"/>
    <col min="7161" max="7161" width="16.7109375" style="77" customWidth="1"/>
    <col min="7162" max="7162" width="15.7109375" style="77" customWidth="1"/>
    <col min="7163" max="7163" width="16.42578125" style="77" customWidth="1"/>
    <col min="7164" max="7164" width="17.140625" style="77" customWidth="1"/>
    <col min="7165" max="7165" width="18.42578125" style="77" customWidth="1"/>
    <col min="7166" max="7166" width="24.5703125" style="77" customWidth="1"/>
    <col min="7167" max="7167" width="20.7109375" style="77" customWidth="1"/>
    <col min="7168" max="7168" width="16" style="77" customWidth="1"/>
    <col min="7169" max="7169" width="19.5703125" style="77" bestFit="1" customWidth="1"/>
    <col min="7170" max="7170" width="16.28515625" style="77" customWidth="1"/>
    <col min="7171" max="7173" width="0" style="77" hidden="1" customWidth="1"/>
    <col min="7174" max="7415" width="11.5703125" style="77"/>
    <col min="7416" max="7416" width="24.140625" style="77" customWidth="1"/>
    <col min="7417" max="7417" width="16.7109375" style="77" customWidth="1"/>
    <col min="7418" max="7418" width="15.7109375" style="77" customWidth="1"/>
    <col min="7419" max="7419" width="16.42578125" style="77" customWidth="1"/>
    <col min="7420" max="7420" width="17.140625" style="77" customWidth="1"/>
    <col min="7421" max="7421" width="18.42578125" style="77" customWidth="1"/>
    <col min="7422" max="7422" width="24.5703125" style="77" customWidth="1"/>
    <col min="7423" max="7423" width="20.7109375" style="77" customWidth="1"/>
    <col min="7424" max="7424" width="16" style="77" customWidth="1"/>
    <col min="7425" max="7425" width="19.5703125" style="77" bestFit="1" customWidth="1"/>
    <col min="7426" max="7426" width="16.28515625" style="77" customWidth="1"/>
    <col min="7427" max="7429" width="0" style="77" hidden="1" customWidth="1"/>
    <col min="7430" max="7671" width="11.5703125" style="77"/>
    <col min="7672" max="7672" width="24.140625" style="77" customWidth="1"/>
    <col min="7673" max="7673" width="16.7109375" style="77" customWidth="1"/>
    <col min="7674" max="7674" width="15.7109375" style="77" customWidth="1"/>
    <col min="7675" max="7675" width="16.42578125" style="77" customWidth="1"/>
    <col min="7676" max="7676" width="17.140625" style="77" customWidth="1"/>
    <col min="7677" max="7677" width="18.42578125" style="77" customWidth="1"/>
    <col min="7678" max="7678" width="24.5703125" style="77" customWidth="1"/>
    <col min="7679" max="7679" width="20.7109375" style="77" customWidth="1"/>
    <col min="7680" max="7680" width="16" style="77" customWidth="1"/>
    <col min="7681" max="7681" width="19.5703125" style="77" bestFit="1" customWidth="1"/>
    <col min="7682" max="7682" width="16.28515625" style="77" customWidth="1"/>
    <col min="7683" max="7685" width="0" style="77" hidden="1" customWidth="1"/>
    <col min="7686" max="7927" width="11.5703125" style="77"/>
    <col min="7928" max="7928" width="24.140625" style="77" customWidth="1"/>
    <col min="7929" max="7929" width="16.7109375" style="77" customWidth="1"/>
    <col min="7930" max="7930" width="15.7109375" style="77" customWidth="1"/>
    <col min="7931" max="7931" width="16.42578125" style="77" customWidth="1"/>
    <col min="7932" max="7932" width="17.140625" style="77" customWidth="1"/>
    <col min="7933" max="7933" width="18.42578125" style="77" customWidth="1"/>
    <col min="7934" max="7934" width="24.5703125" style="77" customWidth="1"/>
    <col min="7935" max="7935" width="20.7109375" style="77" customWidth="1"/>
    <col min="7936" max="7936" width="16" style="77" customWidth="1"/>
    <col min="7937" max="7937" width="19.5703125" style="77" bestFit="1" customWidth="1"/>
    <col min="7938" max="7938" width="16.28515625" style="77" customWidth="1"/>
    <col min="7939" max="7941" width="0" style="77" hidden="1" customWidth="1"/>
    <col min="7942" max="8183" width="11.5703125" style="77"/>
    <col min="8184" max="8184" width="24.140625" style="77" customWidth="1"/>
    <col min="8185" max="8185" width="16.7109375" style="77" customWidth="1"/>
    <col min="8186" max="8186" width="15.7109375" style="77" customWidth="1"/>
    <col min="8187" max="8187" width="16.42578125" style="77" customWidth="1"/>
    <col min="8188" max="8188" width="17.140625" style="77" customWidth="1"/>
    <col min="8189" max="8189" width="18.42578125" style="77" customWidth="1"/>
    <col min="8190" max="8190" width="24.5703125" style="77" customWidth="1"/>
    <col min="8191" max="8191" width="20.7109375" style="77" customWidth="1"/>
    <col min="8192" max="8192" width="16" style="77" customWidth="1"/>
    <col min="8193" max="8193" width="19.5703125" style="77" bestFit="1" customWidth="1"/>
    <col min="8194" max="8194" width="16.28515625" style="77" customWidth="1"/>
    <col min="8195" max="8197" width="0" style="77" hidden="1" customWidth="1"/>
    <col min="8198" max="8439" width="11.5703125" style="77"/>
    <col min="8440" max="8440" width="24.140625" style="77" customWidth="1"/>
    <col min="8441" max="8441" width="16.7109375" style="77" customWidth="1"/>
    <col min="8442" max="8442" width="15.7109375" style="77" customWidth="1"/>
    <col min="8443" max="8443" width="16.42578125" style="77" customWidth="1"/>
    <col min="8444" max="8444" width="17.140625" style="77" customWidth="1"/>
    <col min="8445" max="8445" width="18.42578125" style="77" customWidth="1"/>
    <col min="8446" max="8446" width="24.5703125" style="77" customWidth="1"/>
    <col min="8447" max="8447" width="20.7109375" style="77" customWidth="1"/>
    <col min="8448" max="8448" width="16" style="77" customWidth="1"/>
    <col min="8449" max="8449" width="19.5703125" style="77" bestFit="1" customWidth="1"/>
    <col min="8450" max="8450" width="16.28515625" style="77" customWidth="1"/>
    <col min="8451" max="8453" width="0" style="77" hidden="1" customWidth="1"/>
    <col min="8454" max="8695" width="11.5703125" style="77"/>
    <col min="8696" max="8696" width="24.140625" style="77" customWidth="1"/>
    <col min="8697" max="8697" width="16.7109375" style="77" customWidth="1"/>
    <col min="8698" max="8698" width="15.7109375" style="77" customWidth="1"/>
    <col min="8699" max="8699" width="16.42578125" style="77" customWidth="1"/>
    <col min="8700" max="8700" width="17.140625" style="77" customWidth="1"/>
    <col min="8701" max="8701" width="18.42578125" style="77" customWidth="1"/>
    <col min="8702" max="8702" width="24.5703125" style="77" customWidth="1"/>
    <col min="8703" max="8703" width="20.7109375" style="77" customWidth="1"/>
    <col min="8704" max="8704" width="16" style="77" customWidth="1"/>
    <col min="8705" max="8705" width="19.5703125" style="77" bestFit="1" customWidth="1"/>
    <col min="8706" max="8706" width="16.28515625" style="77" customWidth="1"/>
    <col min="8707" max="8709" width="0" style="77" hidden="1" customWidth="1"/>
    <col min="8710" max="8951" width="11.5703125" style="77"/>
    <col min="8952" max="8952" width="24.140625" style="77" customWidth="1"/>
    <col min="8953" max="8953" width="16.7109375" style="77" customWidth="1"/>
    <col min="8954" max="8954" width="15.7109375" style="77" customWidth="1"/>
    <col min="8955" max="8955" width="16.42578125" style="77" customWidth="1"/>
    <col min="8956" max="8956" width="17.140625" style="77" customWidth="1"/>
    <col min="8957" max="8957" width="18.42578125" style="77" customWidth="1"/>
    <col min="8958" max="8958" width="24.5703125" style="77" customWidth="1"/>
    <col min="8959" max="8959" width="20.7109375" style="77" customWidth="1"/>
    <col min="8960" max="8960" width="16" style="77" customWidth="1"/>
    <col min="8961" max="8961" width="19.5703125" style="77" bestFit="1" customWidth="1"/>
    <col min="8962" max="8962" width="16.28515625" style="77" customWidth="1"/>
    <col min="8963" max="8965" width="0" style="77" hidden="1" customWidth="1"/>
    <col min="8966" max="9207" width="11.5703125" style="77"/>
    <col min="9208" max="9208" width="24.140625" style="77" customWidth="1"/>
    <col min="9209" max="9209" width="16.7109375" style="77" customWidth="1"/>
    <col min="9210" max="9210" width="15.7109375" style="77" customWidth="1"/>
    <col min="9211" max="9211" width="16.42578125" style="77" customWidth="1"/>
    <col min="9212" max="9212" width="17.140625" style="77" customWidth="1"/>
    <col min="9213" max="9213" width="18.42578125" style="77" customWidth="1"/>
    <col min="9214" max="9214" width="24.5703125" style="77" customWidth="1"/>
    <col min="9215" max="9215" width="20.7109375" style="77" customWidth="1"/>
    <col min="9216" max="9216" width="16" style="77" customWidth="1"/>
    <col min="9217" max="9217" width="19.5703125" style="77" bestFit="1" customWidth="1"/>
    <col min="9218" max="9218" width="16.28515625" style="77" customWidth="1"/>
    <col min="9219" max="9221" width="0" style="77" hidden="1" customWidth="1"/>
    <col min="9222" max="9463" width="11.5703125" style="77"/>
    <col min="9464" max="9464" width="24.140625" style="77" customWidth="1"/>
    <col min="9465" max="9465" width="16.7109375" style="77" customWidth="1"/>
    <col min="9466" max="9466" width="15.7109375" style="77" customWidth="1"/>
    <col min="9467" max="9467" width="16.42578125" style="77" customWidth="1"/>
    <col min="9468" max="9468" width="17.140625" style="77" customWidth="1"/>
    <col min="9469" max="9469" width="18.42578125" style="77" customWidth="1"/>
    <col min="9470" max="9470" width="24.5703125" style="77" customWidth="1"/>
    <col min="9471" max="9471" width="20.7109375" style="77" customWidth="1"/>
    <col min="9472" max="9472" width="16" style="77" customWidth="1"/>
    <col min="9473" max="9473" width="19.5703125" style="77" bestFit="1" customWidth="1"/>
    <col min="9474" max="9474" width="16.28515625" style="77" customWidth="1"/>
    <col min="9475" max="9477" width="0" style="77" hidden="1" customWidth="1"/>
    <col min="9478" max="9719" width="11.5703125" style="77"/>
    <col min="9720" max="9720" width="24.140625" style="77" customWidth="1"/>
    <col min="9721" max="9721" width="16.7109375" style="77" customWidth="1"/>
    <col min="9722" max="9722" width="15.7109375" style="77" customWidth="1"/>
    <col min="9723" max="9723" width="16.42578125" style="77" customWidth="1"/>
    <col min="9724" max="9724" width="17.140625" style="77" customWidth="1"/>
    <col min="9725" max="9725" width="18.42578125" style="77" customWidth="1"/>
    <col min="9726" max="9726" width="24.5703125" style="77" customWidth="1"/>
    <col min="9727" max="9727" width="20.7109375" style="77" customWidth="1"/>
    <col min="9728" max="9728" width="16" style="77" customWidth="1"/>
    <col min="9729" max="9729" width="19.5703125" style="77" bestFit="1" customWidth="1"/>
    <col min="9730" max="9730" width="16.28515625" style="77" customWidth="1"/>
    <col min="9731" max="9733" width="0" style="77" hidden="1" customWidth="1"/>
    <col min="9734" max="9975" width="11.5703125" style="77"/>
    <col min="9976" max="9976" width="24.140625" style="77" customWidth="1"/>
    <col min="9977" max="9977" width="16.7109375" style="77" customWidth="1"/>
    <col min="9978" max="9978" width="15.7109375" style="77" customWidth="1"/>
    <col min="9979" max="9979" width="16.42578125" style="77" customWidth="1"/>
    <col min="9980" max="9980" width="17.140625" style="77" customWidth="1"/>
    <col min="9981" max="9981" width="18.42578125" style="77" customWidth="1"/>
    <col min="9982" max="9982" width="24.5703125" style="77" customWidth="1"/>
    <col min="9983" max="9983" width="20.7109375" style="77" customWidth="1"/>
    <col min="9984" max="9984" width="16" style="77" customWidth="1"/>
    <col min="9985" max="9985" width="19.5703125" style="77" bestFit="1" customWidth="1"/>
    <col min="9986" max="9986" width="16.28515625" style="77" customWidth="1"/>
    <col min="9987" max="9989" width="0" style="77" hidden="1" customWidth="1"/>
    <col min="9990" max="10231" width="11.5703125" style="77"/>
    <col min="10232" max="10232" width="24.140625" style="77" customWidth="1"/>
    <col min="10233" max="10233" width="16.7109375" style="77" customWidth="1"/>
    <col min="10234" max="10234" width="15.7109375" style="77" customWidth="1"/>
    <col min="10235" max="10235" width="16.42578125" style="77" customWidth="1"/>
    <col min="10236" max="10236" width="17.140625" style="77" customWidth="1"/>
    <col min="10237" max="10237" width="18.42578125" style="77" customWidth="1"/>
    <col min="10238" max="10238" width="24.5703125" style="77" customWidth="1"/>
    <col min="10239" max="10239" width="20.7109375" style="77" customWidth="1"/>
    <col min="10240" max="10240" width="16" style="77" customWidth="1"/>
    <col min="10241" max="10241" width="19.5703125" style="77" bestFit="1" customWidth="1"/>
    <col min="10242" max="10242" width="16.28515625" style="77" customWidth="1"/>
    <col min="10243" max="10245" width="0" style="77" hidden="1" customWidth="1"/>
    <col min="10246" max="10487" width="11.5703125" style="77"/>
    <col min="10488" max="10488" width="24.140625" style="77" customWidth="1"/>
    <col min="10489" max="10489" width="16.7109375" style="77" customWidth="1"/>
    <col min="10490" max="10490" width="15.7109375" style="77" customWidth="1"/>
    <col min="10491" max="10491" width="16.42578125" style="77" customWidth="1"/>
    <col min="10492" max="10492" width="17.140625" style="77" customWidth="1"/>
    <col min="10493" max="10493" width="18.42578125" style="77" customWidth="1"/>
    <col min="10494" max="10494" width="24.5703125" style="77" customWidth="1"/>
    <col min="10495" max="10495" width="20.7109375" style="77" customWidth="1"/>
    <col min="10496" max="10496" width="16" style="77" customWidth="1"/>
    <col min="10497" max="10497" width="19.5703125" style="77" bestFit="1" customWidth="1"/>
    <col min="10498" max="10498" width="16.28515625" style="77" customWidth="1"/>
    <col min="10499" max="10501" width="0" style="77" hidden="1" customWidth="1"/>
    <col min="10502" max="10743" width="11.5703125" style="77"/>
    <col min="10744" max="10744" width="24.140625" style="77" customWidth="1"/>
    <col min="10745" max="10745" width="16.7109375" style="77" customWidth="1"/>
    <col min="10746" max="10746" width="15.7109375" style="77" customWidth="1"/>
    <col min="10747" max="10747" width="16.42578125" style="77" customWidth="1"/>
    <col min="10748" max="10748" width="17.140625" style="77" customWidth="1"/>
    <col min="10749" max="10749" width="18.42578125" style="77" customWidth="1"/>
    <col min="10750" max="10750" width="24.5703125" style="77" customWidth="1"/>
    <col min="10751" max="10751" width="20.7109375" style="77" customWidth="1"/>
    <col min="10752" max="10752" width="16" style="77" customWidth="1"/>
    <col min="10753" max="10753" width="19.5703125" style="77" bestFit="1" customWidth="1"/>
    <col min="10754" max="10754" width="16.28515625" style="77" customWidth="1"/>
    <col min="10755" max="10757" width="0" style="77" hidden="1" customWidth="1"/>
    <col min="10758" max="10999" width="11.5703125" style="77"/>
    <col min="11000" max="11000" width="24.140625" style="77" customWidth="1"/>
    <col min="11001" max="11001" width="16.7109375" style="77" customWidth="1"/>
    <col min="11002" max="11002" width="15.7109375" style="77" customWidth="1"/>
    <col min="11003" max="11003" width="16.42578125" style="77" customWidth="1"/>
    <col min="11004" max="11004" width="17.140625" style="77" customWidth="1"/>
    <col min="11005" max="11005" width="18.42578125" style="77" customWidth="1"/>
    <col min="11006" max="11006" width="24.5703125" style="77" customWidth="1"/>
    <col min="11007" max="11007" width="20.7109375" style="77" customWidth="1"/>
    <col min="11008" max="11008" width="16" style="77" customWidth="1"/>
    <col min="11009" max="11009" width="19.5703125" style="77" bestFit="1" customWidth="1"/>
    <col min="11010" max="11010" width="16.28515625" style="77" customWidth="1"/>
    <col min="11011" max="11013" width="0" style="77" hidden="1" customWidth="1"/>
    <col min="11014" max="11255" width="11.5703125" style="77"/>
    <col min="11256" max="11256" width="24.140625" style="77" customWidth="1"/>
    <col min="11257" max="11257" width="16.7109375" style="77" customWidth="1"/>
    <col min="11258" max="11258" width="15.7109375" style="77" customWidth="1"/>
    <col min="11259" max="11259" width="16.42578125" style="77" customWidth="1"/>
    <col min="11260" max="11260" width="17.140625" style="77" customWidth="1"/>
    <col min="11261" max="11261" width="18.42578125" style="77" customWidth="1"/>
    <col min="11262" max="11262" width="24.5703125" style="77" customWidth="1"/>
    <col min="11263" max="11263" width="20.7109375" style="77" customWidth="1"/>
    <col min="11264" max="11264" width="16" style="77" customWidth="1"/>
    <col min="11265" max="11265" width="19.5703125" style="77" bestFit="1" customWidth="1"/>
    <col min="11266" max="11266" width="16.28515625" style="77" customWidth="1"/>
    <col min="11267" max="11269" width="0" style="77" hidden="1" customWidth="1"/>
    <col min="11270" max="11511" width="11.5703125" style="77"/>
    <col min="11512" max="11512" width="24.140625" style="77" customWidth="1"/>
    <col min="11513" max="11513" width="16.7109375" style="77" customWidth="1"/>
    <col min="11514" max="11514" width="15.7109375" style="77" customWidth="1"/>
    <col min="11515" max="11515" width="16.42578125" style="77" customWidth="1"/>
    <col min="11516" max="11516" width="17.140625" style="77" customWidth="1"/>
    <col min="11517" max="11517" width="18.42578125" style="77" customWidth="1"/>
    <col min="11518" max="11518" width="24.5703125" style="77" customWidth="1"/>
    <col min="11519" max="11519" width="20.7109375" style="77" customWidth="1"/>
    <col min="11520" max="11520" width="16" style="77" customWidth="1"/>
    <col min="11521" max="11521" width="19.5703125" style="77" bestFit="1" customWidth="1"/>
    <col min="11522" max="11522" width="16.28515625" style="77" customWidth="1"/>
    <col min="11523" max="11525" width="0" style="77" hidden="1" customWidth="1"/>
    <col min="11526" max="11767" width="11.5703125" style="77"/>
    <col min="11768" max="11768" width="24.140625" style="77" customWidth="1"/>
    <col min="11769" max="11769" width="16.7109375" style="77" customWidth="1"/>
    <col min="11770" max="11770" width="15.7109375" style="77" customWidth="1"/>
    <col min="11771" max="11771" width="16.42578125" style="77" customWidth="1"/>
    <col min="11772" max="11772" width="17.140625" style="77" customWidth="1"/>
    <col min="11773" max="11773" width="18.42578125" style="77" customWidth="1"/>
    <col min="11774" max="11774" width="24.5703125" style="77" customWidth="1"/>
    <col min="11775" max="11775" width="20.7109375" style="77" customWidth="1"/>
    <col min="11776" max="11776" width="16" style="77" customWidth="1"/>
    <col min="11777" max="11777" width="19.5703125" style="77" bestFit="1" customWidth="1"/>
    <col min="11778" max="11778" width="16.28515625" style="77" customWidth="1"/>
    <col min="11779" max="11781" width="0" style="77" hidden="1" customWidth="1"/>
    <col min="11782" max="12023" width="11.5703125" style="77"/>
    <col min="12024" max="12024" width="24.140625" style="77" customWidth="1"/>
    <col min="12025" max="12025" width="16.7109375" style="77" customWidth="1"/>
    <col min="12026" max="12026" width="15.7109375" style="77" customWidth="1"/>
    <col min="12027" max="12027" width="16.42578125" style="77" customWidth="1"/>
    <col min="12028" max="12028" width="17.140625" style="77" customWidth="1"/>
    <col min="12029" max="12029" width="18.42578125" style="77" customWidth="1"/>
    <col min="12030" max="12030" width="24.5703125" style="77" customWidth="1"/>
    <col min="12031" max="12031" width="20.7109375" style="77" customWidth="1"/>
    <col min="12032" max="12032" width="16" style="77" customWidth="1"/>
    <col min="12033" max="12033" width="19.5703125" style="77" bestFit="1" customWidth="1"/>
    <col min="12034" max="12034" width="16.28515625" style="77" customWidth="1"/>
    <col min="12035" max="12037" width="0" style="77" hidden="1" customWidth="1"/>
    <col min="12038" max="12279" width="11.5703125" style="77"/>
    <col min="12280" max="12280" width="24.140625" style="77" customWidth="1"/>
    <col min="12281" max="12281" width="16.7109375" style="77" customWidth="1"/>
    <col min="12282" max="12282" width="15.7109375" style="77" customWidth="1"/>
    <col min="12283" max="12283" width="16.42578125" style="77" customWidth="1"/>
    <col min="12284" max="12284" width="17.140625" style="77" customWidth="1"/>
    <col min="12285" max="12285" width="18.42578125" style="77" customWidth="1"/>
    <col min="12286" max="12286" width="24.5703125" style="77" customWidth="1"/>
    <col min="12287" max="12287" width="20.7109375" style="77" customWidth="1"/>
    <col min="12288" max="12288" width="16" style="77" customWidth="1"/>
    <col min="12289" max="12289" width="19.5703125" style="77" bestFit="1" customWidth="1"/>
    <col min="12290" max="12290" width="16.28515625" style="77" customWidth="1"/>
    <col min="12291" max="12293" width="0" style="77" hidden="1" customWidth="1"/>
    <col min="12294" max="12535" width="11.5703125" style="77"/>
    <col min="12536" max="12536" width="24.140625" style="77" customWidth="1"/>
    <col min="12537" max="12537" width="16.7109375" style="77" customWidth="1"/>
    <col min="12538" max="12538" width="15.7109375" style="77" customWidth="1"/>
    <col min="12539" max="12539" width="16.42578125" style="77" customWidth="1"/>
    <col min="12540" max="12540" width="17.140625" style="77" customWidth="1"/>
    <col min="12541" max="12541" width="18.42578125" style="77" customWidth="1"/>
    <col min="12542" max="12542" width="24.5703125" style="77" customWidth="1"/>
    <col min="12543" max="12543" width="20.7109375" style="77" customWidth="1"/>
    <col min="12544" max="12544" width="16" style="77" customWidth="1"/>
    <col min="12545" max="12545" width="19.5703125" style="77" bestFit="1" customWidth="1"/>
    <col min="12546" max="12546" width="16.28515625" style="77" customWidth="1"/>
    <col min="12547" max="12549" width="0" style="77" hidden="1" customWidth="1"/>
    <col min="12550" max="12791" width="11.5703125" style="77"/>
    <col min="12792" max="12792" width="24.140625" style="77" customWidth="1"/>
    <col min="12793" max="12793" width="16.7109375" style="77" customWidth="1"/>
    <col min="12794" max="12794" width="15.7109375" style="77" customWidth="1"/>
    <col min="12795" max="12795" width="16.42578125" style="77" customWidth="1"/>
    <col min="12796" max="12796" width="17.140625" style="77" customWidth="1"/>
    <col min="12797" max="12797" width="18.42578125" style="77" customWidth="1"/>
    <col min="12798" max="12798" width="24.5703125" style="77" customWidth="1"/>
    <col min="12799" max="12799" width="20.7109375" style="77" customWidth="1"/>
    <col min="12800" max="12800" width="16" style="77" customWidth="1"/>
    <col min="12801" max="12801" width="19.5703125" style="77" bestFit="1" customWidth="1"/>
    <col min="12802" max="12802" width="16.28515625" style="77" customWidth="1"/>
    <col min="12803" max="12805" width="0" style="77" hidden="1" customWidth="1"/>
    <col min="12806" max="13047" width="11.5703125" style="77"/>
    <col min="13048" max="13048" width="24.140625" style="77" customWidth="1"/>
    <col min="13049" max="13049" width="16.7109375" style="77" customWidth="1"/>
    <col min="13050" max="13050" width="15.7109375" style="77" customWidth="1"/>
    <col min="13051" max="13051" width="16.42578125" style="77" customWidth="1"/>
    <col min="13052" max="13052" width="17.140625" style="77" customWidth="1"/>
    <col min="13053" max="13053" width="18.42578125" style="77" customWidth="1"/>
    <col min="13054" max="13054" width="24.5703125" style="77" customWidth="1"/>
    <col min="13055" max="13055" width="20.7109375" style="77" customWidth="1"/>
    <col min="13056" max="13056" width="16" style="77" customWidth="1"/>
    <col min="13057" max="13057" width="19.5703125" style="77" bestFit="1" customWidth="1"/>
    <col min="13058" max="13058" width="16.28515625" style="77" customWidth="1"/>
    <col min="13059" max="13061" width="0" style="77" hidden="1" customWidth="1"/>
    <col min="13062" max="13303" width="11.5703125" style="77"/>
    <col min="13304" max="13304" width="24.140625" style="77" customWidth="1"/>
    <col min="13305" max="13305" width="16.7109375" style="77" customWidth="1"/>
    <col min="13306" max="13306" width="15.7109375" style="77" customWidth="1"/>
    <col min="13307" max="13307" width="16.42578125" style="77" customWidth="1"/>
    <col min="13308" max="13308" width="17.140625" style="77" customWidth="1"/>
    <col min="13309" max="13309" width="18.42578125" style="77" customWidth="1"/>
    <col min="13310" max="13310" width="24.5703125" style="77" customWidth="1"/>
    <col min="13311" max="13311" width="20.7109375" style="77" customWidth="1"/>
    <col min="13312" max="13312" width="16" style="77" customWidth="1"/>
    <col min="13313" max="13313" width="19.5703125" style="77" bestFit="1" customWidth="1"/>
    <col min="13314" max="13314" width="16.28515625" style="77" customWidth="1"/>
    <col min="13315" max="13317" width="0" style="77" hidden="1" customWidth="1"/>
    <col min="13318" max="13559" width="11.5703125" style="77"/>
    <col min="13560" max="13560" width="24.140625" style="77" customWidth="1"/>
    <col min="13561" max="13561" width="16.7109375" style="77" customWidth="1"/>
    <col min="13562" max="13562" width="15.7109375" style="77" customWidth="1"/>
    <col min="13563" max="13563" width="16.42578125" style="77" customWidth="1"/>
    <col min="13564" max="13564" width="17.140625" style="77" customWidth="1"/>
    <col min="13565" max="13565" width="18.42578125" style="77" customWidth="1"/>
    <col min="13566" max="13566" width="24.5703125" style="77" customWidth="1"/>
    <col min="13567" max="13567" width="20.7109375" style="77" customWidth="1"/>
    <col min="13568" max="13568" width="16" style="77" customWidth="1"/>
    <col min="13569" max="13569" width="19.5703125" style="77" bestFit="1" customWidth="1"/>
    <col min="13570" max="13570" width="16.28515625" style="77" customWidth="1"/>
    <col min="13571" max="13573" width="0" style="77" hidden="1" customWidth="1"/>
    <col min="13574" max="13815" width="11.5703125" style="77"/>
    <col min="13816" max="13816" width="24.140625" style="77" customWidth="1"/>
    <col min="13817" max="13817" width="16.7109375" style="77" customWidth="1"/>
    <col min="13818" max="13818" width="15.7109375" style="77" customWidth="1"/>
    <col min="13819" max="13819" width="16.42578125" style="77" customWidth="1"/>
    <col min="13820" max="13820" width="17.140625" style="77" customWidth="1"/>
    <col min="13821" max="13821" width="18.42578125" style="77" customWidth="1"/>
    <col min="13822" max="13822" width="24.5703125" style="77" customWidth="1"/>
    <col min="13823" max="13823" width="20.7109375" style="77" customWidth="1"/>
    <col min="13824" max="13824" width="16" style="77" customWidth="1"/>
    <col min="13825" max="13825" width="19.5703125" style="77" bestFit="1" customWidth="1"/>
    <col min="13826" max="13826" width="16.28515625" style="77" customWidth="1"/>
    <col min="13827" max="13829" width="0" style="77" hidden="1" customWidth="1"/>
    <col min="13830" max="14071" width="11.5703125" style="77"/>
    <col min="14072" max="14072" width="24.140625" style="77" customWidth="1"/>
    <col min="14073" max="14073" width="16.7109375" style="77" customWidth="1"/>
    <col min="14074" max="14074" width="15.7109375" style="77" customWidth="1"/>
    <col min="14075" max="14075" width="16.42578125" style="77" customWidth="1"/>
    <col min="14076" max="14076" width="17.140625" style="77" customWidth="1"/>
    <col min="14077" max="14077" width="18.42578125" style="77" customWidth="1"/>
    <col min="14078" max="14078" width="24.5703125" style="77" customWidth="1"/>
    <col min="14079" max="14079" width="20.7109375" style="77" customWidth="1"/>
    <col min="14080" max="14080" width="16" style="77" customWidth="1"/>
    <col min="14081" max="14081" width="19.5703125" style="77" bestFit="1" customWidth="1"/>
    <col min="14082" max="14082" width="16.28515625" style="77" customWidth="1"/>
    <col min="14083" max="14085" width="0" style="77" hidden="1" customWidth="1"/>
    <col min="14086" max="14327" width="11.5703125" style="77"/>
    <col min="14328" max="14328" width="24.140625" style="77" customWidth="1"/>
    <col min="14329" max="14329" width="16.7109375" style="77" customWidth="1"/>
    <col min="14330" max="14330" width="15.7109375" style="77" customWidth="1"/>
    <col min="14331" max="14331" width="16.42578125" style="77" customWidth="1"/>
    <col min="14332" max="14332" width="17.140625" style="77" customWidth="1"/>
    <col min="14333" max="14333" width="18.42578125" style="77" customWidth="1"/>
    <col min="14334" max="14334" width="24.5703125" style="77" customWidth="1"/>
    <col min="14335" max="14335" width="20.7109375" style="77" customWidth="1"/>
    <col min="14336" max="14336" width="16" style="77" customWidth="1"/>
    <col min="14337" max="14337" width="19.5703125" style="77" bestFit="1" customWidth="1"/>
    <col min="14338" max="14338" width="16.28515625" style="77" customWidth="1"/>
    <col min="14339" max="14341" width="0" style="77" hidden="1" customWidth="1"/>
    <col min="14342" max="14583" width="11.5703125" style="77"/>
    <col min="14584" max="14584" width="24.140625" style="77" customWidth="1"/>
    <col min="14585" max="14585" width="16.7109375" style="77" customWidth="1"/>
    <col min="14586" max="14586" width="15.7109375" style="77" customWidth="1"/>
    <col min="14587" max="14587" width="16.42578125" style="77" customWidth="1"/>
    <col min="14588" max="14588" width="17.140625" style="77" customWidth="1"/>
    <col min="14589" max="14589" width="18.42578125" style="77" customWidth="1"/>
    <col min="14590" max="14590" width="24.5703125" style="77" customWidth="1"/>
    <col min="14591" max="14591" width="20.7109375" style="77" customWidth="1"/>
    <col min="14592" max="14592" width="16" style="77" customWidth="1"/>
    <col min="14593" max="14593" width="19.5703125" style="77" bestFit="1" customWidth="1"/>
    <col min="14594" max="14594" width="16.28515625" style="77" customWidth="1"/>
    <col min="14595" max="14597" width="0" style="77" hidden="1" customWidth="1"/>
    <col min="14598" max="14839" width="11.5703125" style="77"/>
    <col min="14840" max="14840" width="24.140625" style="77" customWidth="1"/>
    <col min="14841" max="14841" width="16.7109375" style="77" customWidth="1"/>
    <col min="14842" max="14842" width="15.7109375" style="77" customWidth="1"/>
    <col min="14843" max="14843" width="16.42578125" style="77" customWidth="1"/>
    <col min="14844" max="14844" width="17.140625" style="77" customWidth="1"/>
    <col min="14845" max="14845" width="18.42578125" style="77" customWidth="1"/>
    <col min="14846" max="14846" width="24.5703125" style="77" customWidth="1"/>
    <col min="14847" max="14847" width="20.7109375" style="77" customWidth="1"/>
    <col min="14848" max="14848" width="16" style="77" customWidth="1"/>
    <col min="14849" max="14849" width="19.5703125" style="77" bestFit="1" customWidth="1"/>
    <col min="14850" max="14850" width="16.28515625" style="77" customWidth="1"/>
    <col min="14851" max="14853" width="0" style="77" hidden="1" customWidth="1"/>
    <col min="14854" max="15095" width="11.5703125" style="77"/>
    <col min="15096" max="15096" width="24.140625" style="77" customWidth="1"/>
    <col min="15097" max="15097" width="16.7109375" style="77" customWidth="1"/>
    <col min="15098" max="15098" width="15.7109375" style="77" customWidth="1"/>
    <col min="15099" max="15099" width="16.42578125" style="77" customWidth="1"/>
    <col min="15100" max="15100" width="17.140625" style="77" customWidth="1"/>
    <col min="15101" max="15101" width="18.42578125" style="77" customWidth="1"/>
    <col min="15102" max="15102" width="24.5703125" style="77" customWidth="1"/>
    <col min="15103" max="15103" width="20.7109375" style="77" customWidth="1"/>
    <col min="15104" max="15104" width="16" style="77" customWidth="1"/>
    <col min="15105" max="15105" width="19.5703125" style="77" bestFit="1" customWidth="1"/>
    <col min="15106" max="15106" width="16.28515625" style="77" customWidth="1"/>
    <col min="15107" max="15109" width="0" style="77" hidden="1" customWidth="1"/>
    <col min="15110" max="15351" width="11.5703125" style="77"/>
    <col min="15352" max="15352" width="24.140625" style="77" customWidth="1"/>
    <col min="15353" max="15353" width="16.7109375" style="77" customWidth="1"/>
    <col min="15354" max="15354" width="15.7109375" style="77" customWidth="1"/>
    <col min="15355" max="15355" width="16.42578125" style="77" customWidth="1"/>
    <col min="15356" max="15356" width="17.140625" style="77" customWidth="1"/>
    <col min="15357" max="15357" width="18.42578125" style="77" customWidth="1"/>
    <col min="15358" max="15358" width="24.5703125" style="77" customWidth="1"/>
    <col min="15359" max="15359" width="20.7109375" style="77" customWidth="1"/>
    <col min="15360" max="15360" width="16" style="77" customWidth="1"/>
    <col min="15361" max="15361" width="19.5703125" style="77" bestFit="1" customWidth="1"/>
    <col min="15362" max="15362" width="16.28515625" style="77" customWidth="1"/>
    <col min="15363" max="15365" width="0" style="77" hidden="1" customWidth="1"/>
    <col min="15366" max="15607" width="11.5703125" style="77"/>
    <col min="15608" max="15608" width="24.140625" style="77" customWidth="1"/>
    <col min="15609" max="15609" width="16.7109375" style="77" customWidth="1"/>
    <col min="15610" max="15610" width="15.7109375" style="77" customWidth="1"/>
    <col min="15611" max="15611" width="16.42578125" style="77" customWidth="1"/>
    <col min="15612" max="15612" width="17.140625" style="77" customWidth="1"/>
    <col min="15613" max="15613" width="18.42578125" style="77" customWidth="1"/>
    <col min="15614" max="15614" width="24.5703125" style="77" customWidth="1"/>
    <col min="15615" max="15615" width="20.7109375" style="77" customWidth="1"/>
    <col min="15616" max="15616" width="16" style="77" customWidth="1"/>
    <col min="15617" max="15617" width="19.5703125" style="77" bestFit="1" customWidth="1"/>
    <col min="15618" max="15618" width="16.28515625" style="77" customWidth="1"/>
    <col min="15619" max="15621" width="0" style="77" hidden="1" customWidth="1"/>
    <col min="15622" max="15863" width="11.5703125" style="77"/>
    <col min="15864" max="15864" width="24.140625" style="77" customWidth="1"/>
    <col min="15865" max="15865" width="16.7109375" style="77" customWidth="1"/>
    <col min="15866" max="15866" width="15.7109375" style="77" customWidth="1"/>
    <col min="15867" max="15867" width="16.42578125" style="77" customWidth="1"/>
    <col min="15868" max="15868" width="17.140625" style="77" customWidth="1"/>
    <col min="15869" max="15869" width="18.42578125" style="77" customWidth="1"/>
    <col min="15870" max="15870" width="24.5703125" style="77" customWidth="1"/>
    <col min="15871" max="15871" width="20.7109375" style="77" customWidth="1"/>
    <col min="15872" max="15872" width="16" style="77" customWidth="1"/>
    <col min="15873" max="15873" width="19.5703125" style="77" bestFit="1" customWidth="1"/>
    <col min="15874" max="15874" width="16.28515625" style="77" customWidth="1"/>
    <col min="15875" max="15877" width="0" style="77" hidden="1" customWidth="1"/>
    <col min="15878" max="16119" width="11.5703125" style="77"/>
    <col min="16120" max="16120" width="24.140625" style="77" customWidth="1"/>
    <col min="16121" max="16121" width="16.7109375" style="77" customWidth="1"/>
    <col min="16122" max="16122" width="15.7109375" style="77" customWidth="1"/>
    <col min="16123" max="16123" width="16.42578125" style="77" customWidth="1"/>
    <col min="16124" max="16124" width="17.140625" style="77" customWidth="1"/>
    <col min="16125" max="16125" width="18.42578125" style="77" customWidth="1"/>
    <col min="16126" max="16126" width="24.5703125" style="77" customWidth="1"/>
    <col min="16127" max="16127" width="20.7109375" style="77" customWidth="1"/>
    <col min="16128" max="16128" width="16" style="77" customWidth="1"/>
    <col min="16129" max="16129" width="19.5703125" style="77" bestFit="1" customWidth="1"/>
    <col min="16130" max="16130" width="16.28515625" style="77" customWidth="1"/>
    <col min="16131" max="16133" width="0" style="77" hidden="1" customWidth="1"/>
    <col min="16134" max="16384" width="11.5703125" style="77"/>
  </cols>
  <sheetData>
    <row r="2" spans="2:12" x14ac:dyDescent="0.2">
      <c r="G2" s="51"/>
    </row>
    <row r="3" spans="2:12" ht="15.75" x14ac:dyDescent="0.25">
      <c r="B3" s="76" t="s">
        <v>345</v>
      </c>
    </row>
    <row r="4" spans="2:12" x14ac:dyDescent="0.2">
      <c r="B4" s="62"/>
    </row>
    <row r="5" spans="2:12" x14ac:dyDescent="0.2">
      <c r="B5" s="31" t="s">
        <v>764</v>
      </c>
    </row>
    <row r="6" spans="2:12" ht="15" thickBot="1" x14ac:dyDescent="0.25"/>
    <row r="7" spans="2:12" s="114" customFormat="1" ht="24" customHeight="1" x14ac:dyDescent="0.25">
      <c r="B7" s="807" t="s">
        <v>303</v>
      </c>
      <c r="C7" s="809" t="s">
        <v>346</v>
      </c>
      <c r="D7" s="809"/>
      <c r="E7" s="809"/>
      <c r="F7" s="809"/>
      <c r="G7" s="810"/>
      <c r="H7" s="189" t="s">
        <v>347</v>
      </c>
      <c r="I7" s="190"/>
      <c r="J7" s="190"/>
      <c r="K7" s="190"/>
      <c r="L7" s="191"/>
    </row>
    <row r="8" spans="2:12" s="31" customFormat="1" ht="25.5" x14ac:dyDescent="0.2">
      <c r="B8" s="808"/>
      <c r="C8" s="192" t="s">
        <v>348</v>
      </c>
      <c r="D8" s="193" t="s">
        <v>349</v>
      </c>
      <c r="E8" s="193" t="s">
        <v>350</v>
      </c>
      <c r="F8" s="192" t="s">
        <v>351</v>
      </c>
      <c r="G8" s="192" t="s">
        <v>352</v>
      </c>
      <c r="H8" s="194" t="s">
        <v>353</v>
      </c>
      <c r="I8" s="194" t="s">
        <v>349</v>
      </c>
      <c r="J8" s="194" t="s">
        <v>350</v>
      </c>
      <c r="K8" s="192" t="s">
        <v>354</v>
      </c>
      <c r="L8" s="195" t="s">
        <v>355</v>
      </c>
    </row>
    <row r="9" spans="2:12" s="31" customFormat="1" ht="0.75" customHeight="1" x14ac:dyDescent="0.2">
      <c r="B9" s="808"/>
      <c r="C9" s="196"/>
      <c r="D9" s="196"/>
      <c r="E9" s="196"/>
      <c r="F9" s="196"/>
      <c r="G9" s="196"/>
      <c r="H9" s="196"/>
      <c r="I9" s="196"/>
      <c r="J9" s="196"/>
      <c r="K9" s="196"/>
      <c r="L9" s="197"/>
    </row>
    <row r="10" spans="2:12" s="31" customFormat="1" ht="23.25" customHeight="1" x14ac:dyDescent="0.2">
      <c r="B10" s="155" t="s">
        <v>356</v>
      </c>
      <c r="C10" s="148">
        <v>312950115</v>
      </c>
      <c r="D10" s="148">
        <v>0</v>
      </c>
      <c r="E10" s="148">
        <v>0</v>
      </c>
      <c r="F10" s="51">
        <v>0</v>
      </c>
      <c r="G10" s="148">
        <v>312950115</v>
      </c>
      <c r="H10" s="148">
        <v>236395473</v>
      </c>
      <c r="I10" s="148">
        <v>19138203</v>
      </c>
      <c r="J10" s="148">
        <v>0</v>
      </c>
      <c r="K10" s="148">
        <v>255533676</v>
      </c>
      <c r="L10" s="156">
        <v>57416439</v>
      </c>
    </row>
    <row r="11" spans="2:12" s="31" customFormat="1" ht="24" customHeight="1" x14ac:dyDescent="0.2">
      <c r="B11" s="155" t="s">
        <v>357</v>
      </c>
      <c r="C11" s="148">
        <v>364553146</v>
      </c>
      <c r="D11" s="148">
        <v>19461878</v>
      </c>
      <c r="E11" s="148">
        <v>0</v>
      </c>
      <c r="F11" s="148">
        <v>0</v>
      </c>
      <c r="G11" s="148">
        <v>384015024</v>
      </c>
      <c r="H11" s="148">
        <v>291008057</v>
      </c>
      <c r="I11" s="148">
        <v>23607234</v>
      </c>
      <c r="J11" s="148">
        <v>0</v>
      </c>
      <c r="K11" s="148">
        <v>314615291</v>
      </c>
      <c r="L11" s="156">
        <v>69399733</v>
      </c>
    </row>
    <row r="12" spans="2:12" s="31" customFormat="1" ht="21" customHeight="1" x14ac:dyDescent="0.2">
      <c r="B12" s="155" t="s">
        <v>358</v>
      </c>
      <c r="C12" s="148">
        <v>36299811</v>
      </c>
      <c r="D12" s="148">
        <v>0</v>
      </c>
      <c r="E12" s="148">
        <v>0</v>
      </c>
      <c r="F12" s="148">
        <v>0</v>
      </c>
      <c r="G12" s="148">
        <v>36299811</v>
      </c>
      <c r="H12" s="148">
        <v>1480583</v>
      </c>
      <c r="I12" s="148">
        <v>555219</v>
      </c>
      <c r="J12" s="148">
        <v>0</v>
      </c>
      <c r="K12" s="148">
        <v>2035802</v>
      </c>
      <c r="L12" s="156">
        <v>34264009</v>
      </c>
    </row>
    <row r="13" spans="2:12" s="31" customFormat="1" ht="18" customHeight="1" x14ac:dyDescent="0.2">
      <c r="B13" s="155" t="s">
        <v>688</v>
      </c>
      <c r="C13" s="148">
        <v>1293175372</v>
      </c>
      <c r="D13" s="148">
        <v>25481970000</v>
      </c>
      <c r="E13" s="148">
        <v>0</v>
      </c>
      <c r="F13" s="148">
        <v>0</v>
      </c>
      <c r="G13" s="148">
        <v>26775145372</v>
      </c>
      <c r="H13" s="148">
        <v>0</v>
      </c>
      <c r="I13" s="148">
        <v>0</v>
      </c>
      <c r="J13" s="148">
        <v>0</v>
      </c>
      <c r="K13" s="148">
        <v>0</v>
      </c>
      <c r="L13" s="156">
        <v>26775145372</v>
      </c>
    </row>
    <row r="14" spans="2:12" s="31" customFormat="1" ht="15.75" customHeight="1" x14ac:dyDescent="0.2">
      <c r="B14" s="155" t="s">
        <v>359</v>
      </c>
      <c r="C14" s="148">
        <v>181191422</v>
      </c>
      <c r="D14" s="148">
        <v>0</v>
      </c>
      <c r="E14" s="148">
        <v>0</v>
      </c>
      <c r="F14" s="148">
        <v>0</v>
      </c>
      <c r="G14" s="148">
        <v>181191422</v>
      </c>
      <c r="H14" s="148">
        <v>146664431</v>
      </c>
      <c r="I14" s="148">
        <v>11385765</v>
      </c>
      <c r="J14" s="148">
        <v>0</v>
      </c>
      <c r="K14" s="148">
        <v>158050196</v>
      </c>
      <c r="L14" s="156">
        <v>23141226</v>
      </c>
    </row>
    <row r="15" spans="2:12" s="62" customFormat="1" ht="24.75" customHeight="1" x14ac:dyDescent="0.2">
      <c r="B15" s="198" t="s">
        <v>360</v>
      </c>
      <c r="C15" s="43">
        <v>2188169866</v>
      </c>
      <c r="D15" s="43">
        <v>25501431878</v>
      </c>
      <c r="E15" s="43">
        <v>0</v>
      </c>
      <c r="F15" s="43">
        <v>0</v>
      </c>
      <c r="G15" s="43">
        <v>27689601744</v>
      </c>
      <c r="H15" s="43">
        <v>675548544</v>
      </c>
      <c r="I15" s="43">
        <v>54686421</v>
      </c>
      <c r="J15" s="43">
        <v>0</v>
      </c>
      <c r="K15" s="43">
        <v>730234965</v>
      </c>
      <c r="L15" s="44">
        <v>26959366779</v>
      </c>
    </row>
    <row r="16" spans="2:12" s="31" customFormat="1" ht="26.25" customHeight="1" thickBot="1" x14ac:dyDescent="0.25">
      <c r="B16" s="157" t="s">
        <v>361</v>
      </c>
      <c r="C16" s="67">
        <v>822251295</v>
      </c>
      <c r="D16" s="67">
        <v>1361805844</v>
      </c>
      <c r="E16" s="67">
        <v>4112727</v>
      </c>
      <c r="F16" s="67">
        <v>0</v>
      </c>
      <c r="G16" s="67">
        <v>2188169866</v>
      </c>
      <c r="H16" s="67">
        <v>602633324</v>
      </c>
      <c r="I16" s="67">
        <v>72915220</v>
      </c>
      <c r="J16" s="67">
        <v>0</v>
      </c>
      <c r="K16" s="67">
        <v>675548544</v>
      </c>
      <c r="L16" s="69">
        <v>1512621322</v>
      </c>
    </row>
    <row r="17" spans="2:12" x14ac:dyDescent="0.2">
      <c r="C17" s="158"/>
      <c r="D17" s="158"/>
      <c r="E17" s="158"/>
      <c r="F17" s="158"/>
      <c r="G17" s="158"/>
      <c r="H17" s="158"/>
      <c r="I17" s="158"/>
      <c r="J17" s="158"/>
      <c r="K17" s="158"/>
      <c r="L17" s="158"/>
    </row>
    <row r="18" spans="2:12" x14ac:dyDescent="0.2">
      <c r="C18" s="158"/>
      <c r="D18" s="158"/>
      <c r="E18" s="158"/>
      <c r="F18" s="158"/>
      <c r="G18" s="158"/>
      <c r="H18" s="158"/>
      <c r="I18" s="158"/>
      <c r="J18" s="158"/>
      <c r="K18" s="158"/>
      <c r="L18" s="158"/>
    </row>
    <row r="19" spans="2:12" x14ac:dyDescent="0.2">
      <c r="D19" s="51"/>
      <c r="E19" s="623"/>
      <c r="F19" s="158"/>
      <c r="G19" s="51"/>
      <c r="H19" s="158"/>
      <c r="I19" s="158"/>
      <c r="J19" s="158"/>
      <c r="L19" s="158"/>
    </row>
    <row r="20" spans="2:12" ht="15.75" x14ac:dyDescent="0.25">
      <c r="B20" s="76" t="s">
        <v>362</v>
      </c>
      <c r="E20" s="158"/>
      <c r="F20" s="158"/>
      <c r="G20" s="158"/>
    </row>
    <row r="21" spans="2:12" ht="15.75" x14ac:dyDescent="0.25">
      <c r="B21" s="31" t="s">
        <v>363</v>
      </c>
      <c r="G21" s="158"/>
      <c r="H21" s="76" t="s">
        <v>364</v>
      </c>
    </row>
    <row r="22" spans="2:12" ht="15" thickBot="1" x14ac:dyDescent="0.25">
      <c r="H22" s="31" t="s">
        <v>763</v>
      </c>
    </row>
    <row r="23" spans="2:12" ht="38.25" customHeight="1" x14ac:dyDescent="0.25">
      <c r="B23" s="199" t="s">
        <v>224</v>
      </c>
      <c r="C23" s="200" t="s">
        <v>365</v>
      </c>
      <c r="D23" s="220" t="s">
        <v>366</v>
      </c>
      <c r="E23" s="201" t="s">
        <v>367</v>
      </c>
      <c r="F23" s="202" t="s">
        <v>368</v>
      </c>
      <c r="H23" s="813" t="s">
        <v>369</v>
      </c>
      <c r="I23" s="815" t="s">
        <v>318</v>
      </c>
      <c r="J23" s="817" t="s">
        <v>319</v>
      </c>
    </row>
    <row r="24" spans="2:12" x14ac:dyDescent="0.2">
      <c r="B24" s="159" t="s">
        <v>730</v>
      </c>
      <c r="C24" s="160">
        <v>838927461</v>
      </c>
      <c r="D24" s="160">
        <v>55798667</v>
      </c>
      <c r="E24" s="160">
        <v>-728600537</v>
      </c>
      <c r="F24" s="161">
        <v>166125591</v>
      </c>
      <c r="H24" s="814"/>
      <c r="I24" s="816"/>
      <c r="J24" s="818"/>
      <c r="K24" s="203"/>
    </row>
    <row r="25" spans="2:12" ht="15" thickBot="1" x14ac:dyDescent="0.25">
      <c r="B25" s="164"/>
      <c r="C25" s="165"/>
      <c r="D25" s="165"/>
      <c r="E25" s="165"/>
      <c r="F25" s="166"/>
      <c r="H25" s="162" t="s">
        <v>504</v>
      </c>
      <c r="I25" s="148">
        <v>15352921902</v>
      </c>
      <c r="J25" s="163">
        <v>0</v>
      </c>
      <c r="K25" s="203"/>
    </row>
    <row r="26" spans="2:12" ht="15.75" thickBot="1" x14ac:dyDescent="0.3">
      <c r="B26" s="167" t="s">
        <v>323</v>
      </c>
      <c r="C26" s="168">
        <v>838927461</v>
      </c>
      <c r="D26" s="168">
        <v>55798667</v>
      </c>
      <c r="E26" s="168">
        <v>-728600537</v>
      </c>
      <c r="F26" s="169">
        <v>166125591</v>
      </c>
      <c r="H26" s="624" t="s">
        <v>512</v>
      </c>
      <c r="I26" s="148">
        <v>17694507645</v>
      </c>
      <c r="J26" s="163">
        <v>0</v>
      </c>
      <c r="K26" s="203"/>
    </row>
    <row r="27" spans="2:12" ht="15.75" thickBot="1" x14ac:dyDescent="0.3">
      <c r="B27" s="170"/>
      <c r="C27" s="171"/>
      <c r="D27" s="171"/>
      <c r="E27" s="171"/>
      <c r="F27" s="172"/>
      <c r="H27" s="173" t="s">
        <v>723</v>
      </c>
      <c r="I27" s="148">
        <v>27821875796</v>
      </c>
      <c r="J27" s="163">
        <v>0</v>
      </c>
      <c r="K27" s="203"/>
    </row>
    <row r="28" spans="2:12" ht="15" thickBot="1" x14ac:dyDescent="0.25">
      <c r="B28" s="174" t="s">
        <v>370</v>
      </c>
      <c r="C28" s="175">
        <v>456610724</v>
      </c>
      <c r="D28" s="175">
        <v>382316737</v>
      </c>
      <c r="E28" s="175">
        <v>-678366389</v>
      </c>
      <c r="F28" s="176">
        <v>160561072</v>
      </c>
      <c r="H28" s="624" t="s">
        <v>513</v>
      </c>
      <c r="I28" s="148">
        <v>850824000</v>
      </c>
      <c r="J28" s="163">
        <v>0</v>
      </c>
      <c r="K28" s="203"/>
    </row>
    <row r="29" spans="2:12" x14ac:dyDescent="0.2">
      <c r="C29" s="177"/>
      <c r="D29" s="177"/>
      <c r="E29" s="177"/>
      <c r="F29" s="177"/>
      <c r="H29" s="173" t="s">
        <v>615</v>
      </c>
      <c r="I29" s="148">
        <v>0</v>
      </c>
      <c r="J29" s="163">
        <v>0</v>
      </c>
      <c r="K29" s="203"/>
    </row>
    <row r="30" spans="2:12" x14ac:dyDescent="0.2">
      <c r="C30" s="177"/>
      <c r="D30" s="177"/>
      <c r="E30" s="177"/>
      <c r="F30" s="177"/>
      <c r="H30" s="162" t="s">
        <v>371</v>
      </c>
      <c r="I30" s="148">
        <v>16528525</v>
      </c>
      <c r="J30" s="163">
        <v>0</v>
      </c>
      <c r="K30" s="203"/>
    </row>
    <row r="31" spans="2:12" x14ac:dyDescent="0.2">
      <c r="C31" s="177"/>
      <c r="D31" s="177"/>
      <c r="E31" s="177"/>
      <c r="F31" s="177"/>
      <c r="H31" s="162" t="s">
        <v>373</v>
      </c>
      <c r="I31" s="178">
        <v>1924992747</v>
      </c>
      <c r="J31" s="163">
        <v>0</v>
      </c>
      <c r="K31" s="203"/>
    </row>
    <row r="32" spans="2:12" x14ac:dyDescent="0.2">
      <c r="C32" s="177"/>
      <c r="D32" s="177"/>
      <c r="E32" s="177"/>
      <c r="F32" s="177"/>
      <c r="H32" s="162" t="s">
        <v>374</v>
      </c>
      <c r="I32" s="148">
        <v>1218826226.188</v>
      </c>
      <c r="J32" s="163">
        <v>0</v>
      </c>
      <c r="K32" s="203"/>
    </row>
    <row r="33" spans="2:12" ht="16.5" thickBot="1" x14ac:dyDescent="0.3">
      <c r="B33" s="76" t="s">
        <v>372</v>
      </c>
      <c r="H33" s="179" t="s">
        <v>323</v>
      </c>
      <c r="I33" s="153">
        <v>64880476841.188004</v>
      </c>
      <c r="J33" s="180">
        <v>0</v>
      </c>
      <c r="K33" s="203"/>
      <c r="L33" s="158"/>
    </row>
    <row r="34" spans="2:12" ht="15.75" thickBot="1" x14ac:dyDescent="0.3">
      <c r="B34" s="204" t="s">
        <v>224</v>
      </c>
      <c r="C34" s="205"/>
      <c r="D34" s="201" t="s">
        <v>318</v>
      </c>
      <c r="E34" s="202" t="s">
        <v>319</v>
      </c>
      <c r="H34" s="174" t="s">
        <v>324</v>
      </c>
      <c r="I34" s="180">
        <v>27907984247</v>
      </c>
      <c r="J34" s="180">
        <v>617177297</v>
      </c>
      <c r="K34" s="203"/>
    </row>
    <row r="35" spans="2:12" x14ac:dyDescent="0.2">
      <c r="B35" s="74" t="s">
        <v>731</v>
      </c>
      <c r="C35" s="181"/>
      <c r="D35" s="95">
        <v>4347447</v>
      </c>
      <c r="E35" s="40">
        <v>0</v>
      </c>
      <c r="K35" s="158"/>
      <c r="L35" s="158"/>
    </row>
    <row r="36" spans="2:12" x14ac:dyDescent="0.2">
      <c r="B36" s="74" t="s">
        <v>732</v>
      </c>
      <c r="C36" s="181"/>
      <c r="D36" s="95">
        <v>0</v>
      </c>
      <c r="E36" s="40">
        <v>0</v>
      </c>
      <c r="K36" s="158"/>
      <c r="L36" s="158"/>
    </row>
    <row r="37" spans="2:12" x14ac:dyDescent="0.2">
      <c r="B37" s="74" t="s">
        <v>733</v>
      </c>
      <c r="C37" s="181"/>
      <c r="D37" s="95">
        <v>0</v>
      </c>
      <c r="E37" s="40">
        <v>0</v>
      </c>
    </row>
    <row r="38" spans="2:12" ht="15.75" x14ac:dyDescent="0.25">
      <c r="B38" s="74" t="s">
        <v>604</v>
      </c>
      <c r="C38" s="181"/>
      <c r="D38" s="95"/>
      <c r="E38" s="40">
        <v>0</v>
      </c>
      <c r="H38" s="76" t="s">
        <v>616</v>
      </c>
    </row>
    <row r="39" spans="2:12" ht="15" x14ac:dyDescent="0.25">
      <c r="B39" s="811" t="s">
        <v>250</v>
      </c>
      <c r="C39" s="812"/>
      <c r="D39" s="39"/>
      <c r="E39" s="182">
        <v>0</v>
      </c>
      <c r="H39" s="183"/>
    </row>
    <row r="40" spans="2:12" ht="13.5" customHeight="1" thickBot="1" x14ac:dyDescent="0.25">
      <c r="B40" s="74" t="s">
        <v>375</v>
      </c>
      <c r="D40" s="39">
        <v>0</v>
      </c>
      <c r="E40" s="40">
        <v>21358720.5075</v>
      </c>
      <c r="H40" s="31" t="s">
        <v>766</v>
      </c>
    </row>
    <row r="41" spans="2:12" ht="15.75" thickBot="1" x14ac:dyDescent="0.3">
      <c r="B41" s="152" t="s">
        <v>323</v>
      </c>
      <c r="C41" s="186"/>
      <c r="D41" s="154">
        <v>4347447</v>
      </c>
      <c r="E41" s="206">
        <v>21358720.5075</v>
      </c>
      <c r="H41" s="204" t="s">
        <v>224</v>
      </c>
      <c r="I41" s="205"/>
      <c r="J41" s="201" t="s">
        <v>318</v>
      </c>
      <c r="K41" s="202" t="s">
        <v>319</v>
      </c>
    </row>
    <row r="42" spans="2:12" ht="15" thickBot="1" x14ac:dyDescent="0.25">
      <c r="B42" s="185" t="s">
        <v>324</v>
      </c>
      <c r="C42" s="186"/>
      <c r="D42" s="187">
        <v>653283622</v>
      </c>
      <c r="E42" s="188">
        <v>35843733</v>
      </c>
      <c r="H42" s="74" t="s">
        <v>376</v>
      </c>
      <c r="I42" s="181"/>
      <c r="J42" s="95">
        <v>135316467</v>
      </c>
      <c r="K42" s="40">
        <v>0</v>
      </c>
    </row>
    <row r="43" spans="2:12" x14ac:dyDescent="0.2">
      <c r="H43" s="74" t="s">
        <v>377</v>
      </c>
      <c r="I43" s="31"/>
      <c r="J43" s="39">
        <v>0</v>
      </c>
      <c r="K43" s="40">
        <v>0</v>
      </c>
    </row>
    <row r="44" spans="2:12" x14ac:dyDescent="0.2">
      <c r="H44" s="74" t="s">
        <v>378</v>
      </c>
      <c r="I44" s="181"/>
      <c r="J44" s="95">
        <v>108681687</v>
      </c>
      <c r="K44" s="40">
        <v>0</v>
      </c>
    </row>
    <row r="45" spans="2:12" x14ac:dyDescent="0.2">
      <c r="H45" s="74" t="s">
        <v>379</v>
      </c>
      <c r="I45" s="181"/>
      <c r="J45" s="95">
        <v>870465</v>
      </c>
      <c r="K45" s="40">
        <v>0</v>
      </c>
    </row>
    <row r="46" spans="2:12" x14ac:dyDescent="0.2">
      <c r="E46" s="31"/>
      <c r="H46" s="74" t="s">
        <v>380</v>
      </c>
      <c r="I46" s="181"/>
      <c r="J46" s="95">
        <v>4665351.5999999996</v>
      </c>
      <c r="K46" s="40">
        <v>0</v>
      </c>
      <c r="L46" s="31"/>
    </row>
    <row r="47" spans="2:12" ht="15" thickBot="1" x14ac:dyDescent="0.25">
      <c r="E47" s="31"/>
      <c r="H47" s="74" t="s">
        <v>381</v>
      </c>
      <c r="I47" s="181"/>
      <c r="J47" s="95">
        <v>382295282</v>
      </c>
      <c r="K47" s="40">
        <v>0</v>
      </c>
    </row>
    <row r="48" spans="2:12" ht="15" thickBot="1" x14ac:dyDescent="0.25">
      <c r="H48" s="152" t="s">
        <v>323</v>
      </c>
      <c r="I48" s="186"/>
      <c r="J48" s="154">
        <v>631829252.60000002</v>
      </c>
      <c r="K48" s="206">
        <v>0</v>
      </c>
      <c r="L48" s="158"/>
    </row>
    <row r="49" spans="2:12" ht="15" thickBot="1" x14ac:dyDescent="0.25">
      <c r="H49" s="185" t="s">
        <v>324</v>
      </c>
      <c r="I49" s="186"/>
      <c r="J49" s="187">
        <v>284795474</v>
      </c>
      <c r="K49" s="188">
        <v>0</v>
      </c>
      <c r="L49" s="158"/>
    </row>
    <row r="50" spans="2:12" x14ac:dyDescent="0.2">
      <c r="H50" s="31"/>
      <c r="I50" s="31"/>
      <c r="J50" s="51"/>
      <c r="K50" s="51"/>
    </row>
    <row r="51" spans="2:12" x14ac:dyDescent="0.2">
      <c r="H51" s="31"/>
      <c r="I51" s="31"/>
      <c r="J51" s="51"/>
      <c r="K51" s="51"/>
    </row>
    <row r="53" spans="2:12" ht="14.25" customHeight="1" x14ac:dyDescent="0.2"/>
    <row r="54" spans="2:12" x14ac:dyDescent="0.2">
      <c r="B54" s="761"/>
      <c r="C54" s="761"/>
      <c r="D54" s="761"/>
      <c r="F54" s="761"/>
      <c r="G54" s="761"/>
      <c r="H54" s="31"/>
      <c r="I54" s="735"/>
      <c r="J54" s="767"/>
    </row>
    <row r="55" spans="2:12" x14ac:dyDescent="0.2">
      <c r="B55" s="806"/>
      <c r="C55" s="806"/>
      <c r="D55" s="806"/>
      <c r="F55" s="806"/>
      <c r="G55" s="806"/>
      <c r="H55" s="222"/>
      <c r="I55" s="222"/>
      <c r="J55" s="222"/>
    </row>
    <row r="56" spans="2:12" x14ac:dyDescent="0.2">
      <c r="F56" s="806"/>
      <c r="G56" s="806"/>
    </row>
    <row r="65" spans="2:7" x14ac:dyDescent="0.2">
      <c r="B65" s="222"/>
      <c r="C65" s="625"/>
      <c r="D65" s="625"/>
      <c r="F65" s="222"/>
      <c r="G65" s="158"/>
    </row>
    <row r="66" spans="2:7" x14ac:dyDescent="0.2">
      <c r="B66" s="222"/>
      <c r="C66" s="625"/>
      <c r="D66" s="625"/>
      <c r="F66" s="222"/>
      <c r="G66" s="158"/>
    </row>
  </sheetData>
  <mergeCells count="12">
    <mergeCell ref="I54:J54"/>
    <mergeCell ref="H23:H24"/>
    <mergeCell ref="I23:I24"/>
    <mergeCell ref="J23:J24"/>
    <mergeCell ref="B55:D55"/>
    <mergeCell ref="F55:G55"/>
    <mergeCell ref="F56:G56"/>
    <mergeCell ref="B7:B9"/>
    <mergeCell ref="C7:G7"/>
    <mergeCell ref="B39:C39"/>
    <mergeCell ref="B54:D54"/>
    <mergeCell ref="F54:G54"/>
  </mergeCells>
  <pageMargins left="0.70866141732283472" right="0.70866141732283472" top="0.74803149606299213" bottom="0.74803149606299213" header="0.31496062992125984" footer="0.31496062992125984"/>
  <pageSetup paperSize="9" scale="50" orientation="landscape"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L56"/>
  <sheetViews>
    <sheetView showGridLines="0" zoomScale="80" zoomScaleNormal="80" workbookViewId="0">
      <selection activeCell="F54" sqref="F54:H54"/>
    </sheetView>
  </sheetViews>
  <sheetFormatPr baseColWidth="10" defaultRowHeight="14.25" x14ac:dyDescent="0.2"/>
  <cols>
    <col min="1" max="1" width="5.85546875" style="77" customWidth="1"/>
    <col min="2" max="2" width="25.140625" style="77" customWidth="1"/>
    <col min="3" max="3" width="16.7109375" style="77" customWidth="1"/>
    <col min="4" max="4" width="17.42578125" style="77" customWidth="1"/>
    <col min="5" max="5" width="17.7109375" style="77" customWidth="1"/>
    <col min="6" max="6" width="16.7109375" style="77" customWidth="1"/>
    <col min="7" max="7" width="16.28515625" style="77" customWidth="1"/>
    <col min="8" max="8" width="14" style="77" bestFit="1" customWidth="1"/>
    <col min="9" max="10" width="14.42578125" style="77" bestFit="1" customWidth="1"/>
    <col min="11" max="11" width="11" style="77" customWidth="1"/>
    <col min="12" max="12" width="11.7109375" style="77" bestFit="1" customWidth="1"/>
    <col min="13" max="257" width="11.5703125" style="77"/>
    <col min="258" max="258" width="25.140625" style="77" customWidth="1"/>
    <col min="259" max="259" width="16.7109375" style="77" customWidth="1"/>
    <col min="260" max="260" width="17.42578125" style="77" customWidth="1"/>
    <col min="261" max="261" width="17.7109375" style="77" customWidth="1"/>
    <col min="262" max="262" width="16.7109375" style="77" customWidth="1"/>
    <col min="263" max="263" width="16.28515625" style="77" customWidth="1"/>
    <col min="264" max="264" width="14" style="77" bestFit="1" customWidth="1"/>
    <col min="265" max="266" width="14.42578125" style="77" bestFit="1" customWidth="1"/>
    <col min="267" max="267" width="11" style="77" customWidth="1"/>
    <col min="268" max="268" width="11.7109375" style="77" bestFit="1" customWidth="1"/>
    <col min="269" max="513" width="11.5703125" style="77"/>
    <col min="514" max="514" width="25.140625" style="77" customWidth="1"/>
    <col min="515" max="515" width="16.7109375" style="77" customWidth="1"/>
    <col min="516" max="516" width="17.42578125" style="77" customWidth="1"/>
    <col min="517" max="517" width="17.7109375" style="77" customWidth="1"/>
    <col min="518" max="518" width="16.7109375" style="77" customWidth="1"/>
    <col min="519" max="519" width="16.28515625" style="77" customWidth="1"/>
    <col min="520" max="520" width="14" style="77" bestFit="1" customWidth="1"/>
    <col min="521" max="522" width="14.42578125" style="77" bestFit="1" customWidth="1"/>
    <col min="523" max="523" width="11" style="77" customWidth="1"/>
    <col min="524" max="524" width="11.7109375" style="77" bestFit="1" customWidth="1"/>
    <col min="525" max="769" width="11.5703125" style="77"/>
    <col min="770" max="770" width="25.140625" style="77" customWidth="1"/>
    <col min="771" max="771" width="16.7109375" style="77" customWidth="1"/>
    <col min="772" max="772" width="17.42578125" style="77" customWidth="1"/>
    <col min="773" max="773" width="17.7109375" style="77" customWidth="1"/>
    <col min="774" max="774" width="16.7109375" style="77" customWidth="1"/>
    <col min="775" max="775" width="16.28515625" style="77" customWidth="1"/>
    <col min="776" max="776" width="14" style="77" bestFit="1" customWidth="1"/>
    <col min="777" max="778" width="14.42578125" style="77" bestFit="1" customWidth="1"/>
    <col min="779" max="779" width="11" style="77" customWidth="1"/>
    <col min="780" max="780" width="11.7109375" style="77" bestFit="1" customWidth="1"/>
    <col min="781" max="1025" width="11.5703125" style="77"/>
    <col min="1026" max="1026" width="25.140625" style="77" customWidth="1"/>
    <col min="1027" max="1027" width="16.7109375" style="77" customWidth="1"/>
    <col min="1028" max="1028" width="17.42578125" style="77" customWidth="1"/>
    <col min="1029" max="1029" width="17.7109375" style="77" customWidth="1"/>
    <col min="1030" max="1030" width="16.7109375" style="77" customWidth="1"/>
    <col min="1031" max="1031" width="16.28515625" style="77" customWidth="1"/>
    <col min="1032" max="1032" width="14" style="77" bestFit="1" customWidth="1"/>
    <col min="1033" max="1034" width="14.42578125" style="77" bestFit="1" customWidth="1"/>
    <col min="1035" max="1035" width="11" style="77" customWidth="1"/>
    <col min="1036" max="1036" width="11.7109375" style="77" bestFit="1" customWidth="1"/>
    <col min="1037" max="1281" width="11.5703125" style="77"/>
    <col min="1282" max="1282" width="25.140625" style="77" customWidth="1"/>
    <col min="1283" max="1283" width="16.7109375" style="77" customWidth="1"/>
    <col min="1284" max="1284" width="17.42578125" style="77" customWidth="1"/>
    <col min="1285" max="1285" width="17.7109375" style="77" customWidth="1"/>
    <col min="1286" max="1286" width="16.7109375" style="77" customWidth="1"/>
    <col min="1287" max="1287" width="16.28515625" style="77" customWidth="1"/>
    <col min="1288" max="1288" width="14" style="77" bestFit="1" customWidth="1"/>
    <col min="1289" max="1290" width="14.42578125" style="77" bestFit="1" customWidth="1"/>
    <col min="1291" max="1291" width="11" style="77" customWidth="1"/>
    <col min="1292" max="1292" width="11.7109375" style="77" bestFit="1" customWidth="1"/>
    <col min="1293" max="1537" width="11.5703125" style="77"/>
    <col min="1538" max="1538" width="25.140625" style="77" customWidth="1"/>
    <col min="1539" max="1539" width="16.7109375" style="77" customWidth="1"/>
    <col min="1540" max="1540" width="17.42578125" style="77" customWidth="1"/>
    <col min="1541" max="1541" width="17.7109375" style="77" customWidth="1"/>
    <col min="1542" max="1542" width="16.7109375" style="77" customWidth="1"/>
    <col min="1543" max="1543" width="16.28515625" style="77" customWidth="1"/>
    <col min="1544" max="1544" width="14" style="77" bestFit="1" customWidth="1"/>
    <col min="1545" max="1546" width="14.42578125" style="77" bestFit="1" customWidth="1"/>
    <col min="1547" max="1547" width="11" style="77" customWidth="1"/>
    <col min="1548" max="1548" width="11.7109375" style="77" bestFit="1" customWidth="1"/>
    <col min="1549" max="1793" width="11.5703125" style="77"/>
    <col min="1794" max="1794" width="25.140625" style="77" customWidth="1"/>
    <col min="1795" max="1795" width="16.7109375" style="77" customWidth="1"/>
    <col min="1796" max="1796" width="17.42578125" style="77" customWidth="1"/>
    <col min="1797" max="1797" width="17.7109375" style="77" customWidth="1"/>
    <col min="1798" max="1798" width="16.7109375" style="77" customWidth="1"/>
    <col min="1799" max="1799" width="16.28515625" style="77" customWidth="1"/>
    <col min="1800" max="1800" width="14" style="77" bestFit="1" customWidth="1"/>
    <col min="1801" max="1802" width="14.42578125" style="77" bestFit="1" customWidth="1"/>
    <col min="1803" max="1803" width="11" style="77" customWidth="1"/>
    <col min="1804" max="1804" width="11.7109375" style="77" bestFit="1" customWidth="1"/>
    <col min="1805" max="2049" width="11.5703125" style="77"/>
    <col min="2050" max="2050" width="25.140625" style="77" customWidth="1"/>
    <col min="2051" max="2051" width="16.7109375" style="77" customWidth="1"/>
    <col min="2052" max="2052" width="17.42578125" style="77" customWidth="1"/>
    <col min="2053" max="2053" width="17.7109375" style="77" customWidth="1"/>
    <col min="2054" max="2054" width="16.7109375" style="77" customWidth="1"/>
    <col min="2055" max="2055" width="16.28515625" style="77" customWidth="1"/>
    <col min="2056" max="2056" width="14" style="77" bestFit="1" customWidth="1"/>
    <col min="2057" max="2058" width="14.42578125" style="77" bestFit="1" customWidth="1"/>
    <col min="2059" max="2059" width="11" style="77" customWidth="1"/>
    <col min="2060" max="2060" width="11.7109375" style="77" bestFit="1" customWidth="1"/>
    <col min="2061" max="2305" width="11.5703125" style="77"/>
    <col min="2306" max="2306" width="25.140625" style="77" customWidth="1"/>
    <col min="2307" max="2307" width="16.7109375" style="77" customWidth="1"/>
    <col min="2308" max="2308" width="17.42578125" style="77" customWidth="1"/>
    <col min="2309" max="2309" width="17.7109375" style="77" customWidth="1"/>
    <col min="2310" max="2310" width="16.7109375" style="77" customWidth="1"/>
    <col min="2311" max="2311" width="16.28515625" style="77" customWidth="1"/>
    <col min="2312" max="2312" width="14" style="77" bestFit="1" customWidth="1"/>
    <col min="2313" max="2314" width="14.42578125" style="77" bestFit="1" customWidth="1"/>
    <col min="2315" max="2315" width="11" style="77" customWidth="1"/>
    <col min="2316" max="2316" width="11.7109375" style="77" bestFit="1" customWidth="1"/>
    <col min="2317" max="2561" width="11.5703125" style="77"/>
    <col min="2562" max="2562" width="25.140625" style="77" customWidth="1"/>
    <col min="2563" max="2563" width="16.7109375" style="77" customWidth="1"/>
    <col min="2564" max="2564" width="17.42578125" style="77" customWidth="1"/>
    <col min="2565" max="2565" width="17.7109375" style="77" customWidth="1"/>
    <col min="2566" max="2566" width="16.7109375" style="77" customWidth="1"/>
    <col min="2567" max="2567" width="16.28515625" style="77" customWidth="1"/>
    <col min="2568" max="2568" width="14" style="77" bestFit="1" customWidth="1"/>
    <col min="2569" max="2570" width="14.42578125" style="77" bestFit="1" customWidth="1"/>
    <col min="2571" max="2571" width="11" style="77" customWidth="1"/>
    <col min="2572" max="2572" width="11.7109375" style="77" bestFit="1" customWidth="1"/>
    <col min="2573" max="2817" width="11.5703125" style="77"/>
    <col min="2818" max="2818" width="25.140625" style="77" customWidth="1"/>
    <col min="2819" max="2819" width="16.7109375" style="77" customWidth="1"/>
    <col min="2820" max="2820" width="17.42578125" style="77" customWidth="1"/>
    <col min="2821" max="2821" width="17.7109375" style="77" customWidth="1"/>
    <col min="2822" max="2822" width="16.7109375" style="77" customWidth="1"/>
    <col min="2823" max="2823" width="16.28515625" style="77" customWidth="1"/>
    <col min="2824" max="2824" width="14" style="77" bestFit="1" customWidth="1"/>
    <col min="2825" max="2826" width="14.42578125" style="77" bestFit="1" customWidth="1"/>
    <col min="2827" max="2827" width="11" style="77" customWidth="1"/>
    <col min="2828" max="2828" width="11.7109375" style="77" bestFit="1" customWidth="1"/>
    <col min="2829" max="3073" width="11.5703125" style="77"/>
    <col min="3074" max="3074" width="25.140625" style="77" customWidth="1"/>
    <col min="3075" max="3075" width="16.7109375" style="77" customWidth="1"/>
    <col min="3076" max="3076" width="17.42578125" style="77" customWidth="1"/>
    <col min="3077" max="3077" width="17.7109375" style="77" customWidth="1"/>
    <col min="3078" max="3078" width="16.7109375" style="77" customWidth="1"/>
    <col min="3079" max="3079" width="16.28515625" style="77" customWidth="1"/>
    <col min="3080" max="3080" width="14" style="77" bestFit="1" customWidth="1"/>
    <col min="3081" max="3082" width="14.42578125" style="77" bestFit="1" customWidth="1"/>
    <col min="3083" max="3083" width="11" style="77" customWidth="1"/>
    <col min="3084" max="3084" width="11.7109375" style="77" bestFit="1" customWidth="1"/>
    <col min="3085" max="3329" width="11.5703125" style="77"/>
    <col min="3330" max="3330" width="25.140625" style="77" customWidth="1"/>
    <col min="3331" max="3331" width="16.7109375" style="77" customWidth="1"/>
    <col min="3332" max="3332" width="17.42578125" style="77" customWidth="1"/>
    <col min="3333" max="3333" width="17.7109375" style="77" customWidth="1"/>
    <col min="3334" max="3334" width="16.7109375" style="77" customWidth="1"/>
    <col min="3335" max="3335" width="16.28515625" style="77" customWidth="1"/>
    <col min="3336" max="3336" width="14" style="77" bestFit="1" customWidth="1"/>
    <col min="3337" max="3338" width="14.42578125" style="77" bestFit="1" customWidth="1"/>
    <col min="3339" max="3339" width="11" style="77" customWidth="1"/>
    <col min="3340" max="3340" width="11.7109375" style="77" bestFit="1" customWidth="1"/>
    <col min="3341" max="3585" width="11.5703125" style="77"/>
    <col min="3586" max="3586" width="25.140625" style="77" customWidth="1"/>
    <col min="3587" max="3587" width="16.7109375" style="77" customWidth="1"/>
    <col min="3588" max="3588" width="17.42578125" style="77" customWidth="1"/>
    <col min="3589" max="3589" width="17.7109375" style="77" customWidth="1"/>
    <col min="3590" max="3590" width="16.7109375" style="77" customWidth="1"/>
    <col min="3591" max="3591" width="16.28515625" style="77" customWidth="1"/>
    <col min="3592" max="3592" width="14" style="77" bestFit="1" customWidth="1"/>
    <col min="3593" max="3594" width="14.42578125" style="77" bestFit="1" customWidth="1"/>
    <col min="3595" max="3595" width="11" style="77" customWidth="1"/>
    <col min="3596" max="3596" width="11.7109375" style="77" bestFit="1" customWidth="1"/>
    <col min="3597" max="3841" width="11.5703125" style="77"/>
    <col min="3842" max="3842" width="25.140625" style="77" customWidth="1"/>
    <col min="3843" max="3843" width="16.7109375" style="77" customWidth="1"/>
    <col min="3844" max="3844" width="17.42578125" style="77" customWidth="1"/>
    <col min="3845" max="3845" width="17.7109375" style="77" customWidth="1"/>
    <col min="3846" max="3846" width="16.7109375" style="77" customWidth="1"/>
    <col min="3847" max="3847" width="16.28515625" style="77" customWidth="1"/>
    <col min="3848" max="3848" width="14" style="77" bestFit="1" customWidth="1"/>
    <col min="3849" max="3850" width="14.42578125" style="77" bestFit="1" customWidth="1"/>
    <col min="3851" max="3851" width="11" style="77" customWidth="1"/>
    <col min="3852" max="3852" width="11.7109375" style="77" bestFit="1" customWidth="1"/>
    <col min="3853" max="4097" width="11.5703125" style="77"/>
    <col min="4098" max="4098" width="25.140625" style="77" customWidth="1"/>
    <col min="4099" max="4099" width="16.7109375" style="77" customWidth="1"/>
    <col min="4100" max="4100" width="17.42578125" style="77" customWidth="1"/>
    <col min="4101" max="4101" width="17.7109375" style="77" customWidth="1"/>
    <col min="4102" max="4102" width="16.7109375" style="77" customWidth="1"/>
    <col min="4103" max="4103" width="16.28515625" style="77" customWidth="1"/>
    <col min="4104" max="4104" width="14" style="77" bestFit="1" customWidth="1"/>
    <col min="4105" max="4106" width="14.42578125" style="77" bestFit="1" customWidth="1"/>
    <col min="4107" max="4107" width="11" style="77" customWidth="1"/>
    <col min="4108" max="4108" width="11.7109375" style="77" bestFit="1" customWidth="1"/>
    <col min="4109" max="4353" width="11.5703125" style="77"/>
    <col min="4354" max="4354" width="25.140625" style="77" customWidth="1"/>
    <col min="4355" max="4355" width="16.7109375" style="77" customWidth="1"/>
    <col min="4356" max="4356" width="17.42578125" style="77" customWidth="1"/>
    <col min="4357" max="4357" width="17.7109375" style="77" customWidth="1"/>
    <col min="4358" max="4358" width="16.7109375" style="77" customWidth="1"/>
    <col min="4359" max="4359" width="16.28515625" style="77" customWidth="1"/>
    <col min="4360" max="4360" width="14" style="77" bestFit="1" customWidth="1"/>
    <col min="4361" max="4362" width="14.42578125" style="77" bestFit="1" customWidth="1"/>
    <col min="4363" max="4363" width="11" style="77" customWidth="1"/>
    <col min="4364" max="4364" width="11.7109375" style="77" bestFit="1" customWidth="1"/>
    <col min="4365" max="4609" width="11.5703125" style="77"/>
    <col min="4610" max="4610" width="25.140625" style="77" customWidth="1"/>
    <col min="4611" max="4611" width="16.7109375" style="77" customWidth="1"/>
    <col min="4612" max="4612" width="17.42578125" style="77" customWidth="1"/>
    <col min="4613" max="4613" width="17.7109375" style="77" customWidth="1"/>
    <col min="4614" max="4614" width="16.7109375" style="77" customWidth="1"/>
    <col min="4615" max="4615" width="16.28515625" style="77" customWidth="1"/>
    <col min="4616" max="4616" width="14" style="77" bestFit="1" customWidth="1"/>
    <col min="4617" max="4618" width="14.42578125" style="77" bestFit="1" customWidth="1"/>
    <col min="4619" max="4619" width="11" style="77" customWidth="1"/>
    <col min="4620" max="4620" width="11.7109375" style="77" bestFit="1" customWidth="1"/>
    <col min="4621" max="4865" width="11.5703125" style="77"/>
    <col min="4866" max="4866" width="25.140625" style="77" customWidth="1"/>
    <col min="4867" max="4867" width="16.7109375" style="77" customWidth="1"/>
    <col min="4868" max="4868" width="17.42578125" style="77" customWidth="1"/>
    <col min="4869" max="4869" width="17.7109375" style="77" customWidth="1"/>
    <col min="4870" max="4870" width="16.7109375" style="77" customWidth="1"/>
    <col min="4871" max="4871" width="16.28515625" style="77" customWidth="1"/>
    <col min="4872" max="4872" width="14" style="77" bestFit="1" customWidth="1"/>
    <col min="4873" max="4874" width="14.42578125" style="77" bestFit="1" customWidth="1"/>
    <col min="4875" max="4875" width="11" style="77" customWidth="1"/>
    <col min="4876" max="4876" width="11.7109375" style="77" bestFit="1" customWidth="1"/>
    <col min="4877" max="5121" width="11.5703125" style="77"/>
    <col min="5122" max="5122" width="25.140625" style="77" customWidth="1"/>
    <col min="5123" max="5123" width="16.7109375" style="77" customWidth="1"/>
    <col min="5124" max="5124" width="17.42578125" style="77" customWidth="1"/>
    <col min="5125" max="5125" width="17.7109375" style="77" customWidth="1"/>
    <col min="5126" max="5126" width="16.7109375" style="77" customWidth="1"/>
    <col min="5127" max="5127" width="16.28515625" style="77" customWidth="1"/>
    <col min="5128" max="5128" width="14" style="77" bestFit="1" customWidth="1"/>
    <col min="5129" max="5130" width="14.42578125" style="77" bestFit="1" customWidth="1"/>
    <col min="5131" max="5131" width="11" style="77" customWidth="1"/>
    <col min="5132" max="5132" width="11.7109375" style="77" bestFit="1" customWidth="1"/>
    <col min="5133" max="5377" width="11.5703125" style="77"/>
    <col min="5378" max="5378" width="25.140625" style="77" customWidth="1"/>
    <col min="5379" max="5379" width="16.7109375" style="77" customWidth="1"/>
    <col min="5380" max="5380" width="17.42578125" style="77" customWidth="1"/>
    <col min="5381" max="5381" width="17.7109375" style="77" customWidth="1"/>
    <col min="5382" max="5382" width="16.7109375" style="77" customWidth="1"/>
    <col min="5383" max="5383" width="16.28515625" style="77" customWidth="1"/>
    <col min="5384" max="5384" width="14" style="77" bestFit="1" customWidth="1"/>
    <col min="5385" max="5386" width="14.42578125" style="77" bestFit="1" customWidth="1"/>
    <col min="5387" max="5387" width="11" style="77" customWidth="1"/>
    <col min="5388" max="5388" width="11.7109375" style="77" bestFit="1" customWidth="1"/>
    <col min="5389" max="5633" width="11.5703125" style="77"/>
    <col min="5634" max="5634" width="25.140625" style="77" customWidth="1"/>
    <col min="5635" max="5635" width="16.7109375" style="77" customWidth="1"/>
    <col min="5636" max="5636" width="17.42578125" style="77" customWidth="1"/>
    <col min="5637" max="5637" width="17.7109375" style="77" customWidth="1"/>
    <col min="5638" max="5638" width="16.7109375" style="77" customWidth="1"/>
    <col min="5639" max="5639" width="16.28515625" style="77" customWidth="1"/>
    <col min="5640" max="5640" width="14" style="77" bestFit="1" customWidth="1"/>
    <col min="5641" max="5642" width="14.42578125" style="77" bestFit="1" customWidth="1"/>
    <col min="5643" max="5643" width="11" style="77" customWidth="1"/>
    <col min="5644" max="5644" width="11.7109375" style="77" bestFit="1" customWidth="1"/>
    <col min="5645" max="5889" width="11.5703125" style="77"/>
    <col min="5890" max="5890" width="25.140625" style="77" customWidth="1"/>
    <col min="5891" max="5891" width="16.7109375" style="77" customWidth="1"/>
    <col min="5892" max="5892" width="17.42578125" style="77" customWidth="1"/>
    <col min="5893" max="5893" width="17.7109375" style="77" customWidth="1"/>
    <col min="5894" max="5894" width="16.7109375" style="77" customWidth="1"/>
    <col min="5895" max="5895" width="16.28515625" style="77" customWidth="1"/>
    <col min="5896" max="5896" width="14" style="77" bestFit="1" customWidth="1"/>
    <col min="5897" max="5898" width="14.42578125" style="77" bestFit="1" customWidth="1"/>
    <col min="5899" max="5899" width="11" style="77" customWidth="1"/>
    <col min="5900" max="5900" width="11.7109375" style="77" bestFit="1" customWidth="1"/>
    <col min="5901" max="6145" width="11.5703125" style="77"/>
    <col min="6146" max="6146" width="25.140625" style="77" customWidth="1"/>
    <col min="6147" max="6147" width="16.7109375" style="77" customWidth="1"/>
    <col min="6148" max="6148" width="17.42578125" style="77" customWidth="1"/>
    <col min="6149" max="6149" width="17.7109375" style="77" customWidth="1"/>
    <col min="6150" max="6150" width="16.7109375" style="77" customWidth="1"/>
    <col min="6151" max="6151" width="16.28515625" style="77" customWidth="1"/>
    <col min="6152" max="6152" width="14" style="77" bestFit="1" customWidth="1"/>
    <col min="6153" max="6154" width="14.42578125" style="77" bestFit="1" customWidth="1"/>
    <col min="6155" max="6155" width="11" style="77" customWidth="1"/>
    <col min="6156" max="6156" width="11.7109375" style="77" bestFit="1" customWidth="1"/>
    <col min="6157" max="6401" width="11.5703125" style="77"/>
    <col min="6402" max="6402" width="25.140625" style="77" customWidth="1"/>
    <col min="6403" max="6403" width="16.7109375" style="77" customWidth="1"/>
    <col min="6404" max="6404" width="17.42578125" style="77" customWidth="1"/>
    <col min="6405" max="6405" width="17.7109375" style="77" customWidth="1"/>
    <col min="6406" max="6406" width="16.7109375" style="77" customWidth="1"/>
    <col min="6407" max="6407" width="16.28515625" style="77" customWidth="1"/>
    <col min="6408" max="6408" width="14" style="77" bestFit="1" customWidth="1"/>
    <col min="6409" max="6410" width="14.42578125" style="77" bestFit="1" customWidth="1"/>
    <col min="6411" max="6411" width="11" style="77" customWidth="1"/>
    <col min="6412" max="6412" width="11.7109375" style="77" bestFit="1" customWidth="1"/>
    <col min="6413" max="6657" width="11.5703125" style="77"/>
    <col min="6658" max="6658" width="25.140625" style="77" customWidth="1"/>
    <col min="6659" max="6659" width="16.7109375" style="77" customWidth="1"/>
    <col min="6660" max="6660" width="17.42578125" style="77" customWidth="1"/>
    <col min="6661" max="6661" width="17.7109375" style="77" customWidth="1"/>
    <col min="6662" max="6662" width="16.7109375" style="77" customWidth="1"/>
    <col min="6663" max="6663" width="16.28515625" style="77" customWidth="1"/>
    <col min="6664" max="6664" width="14" style="77" bestFit="1" customWidth="1"/>
    <col min="6665" max="6666" width="14.42578125" style="77" bestFit="1" customWidth="1"/>
    <col min="6667" max="6667" width="11" style="77" customWidth="1"/>
    <col min="6668" max="6668" width="11.7109375" style="77" bestFit="1" customWidth="1"/>
    <col min="6669" max="6913" width="11.5703125" style="77"/>
    <col min="6914" max="6914" width="25.140625" style="77" customWidth="1"/>
    <col min="6915" max="6915" width="16.7109375" style="77" customWidth="1"/>
    <col min="6916" max="6916" width="17.42578125" style="77" customWidth="1"/>
    <col min="6917" max="6917" width="17.7109375" style="77" customWidth="1"/>
    <col min="6918" max="6918" width="16.7109375" style="77" customWidth="1"/>
    <col min="6919" max="6919" width="16.28515625" style="77" customWidth="1"/>
    <col min="6920" max="6920" width="14" style="77" bestFit="1" customWidth="1"/>
    <col min="6921" max="6922" width="14.42578125" style="77" bestFit="1" customWidth="1"/>
    <col min="6923" max="6923" width="11" style="77" customWidth="1"/>
    <col min="6924" max="6924" width="11.7109375" style="77" bestFit="1" customWidth="1"/>
    <col min="6925" max="7169" width="11.5703125" style="77"/>
    <col min="7170" max="7170" width="25.140625" style="77" customWidth="1"/>
    <col min="7171" max="7171" width="16.7109375" style="77" customWidth="1"/>
    <col min="7172" max="7172" width="17.42578125" style="77" customWidth="1"/>
    <col min="7173" max="7173" width="17.7109375" style="77" customWidth="1"/>
    <col min="7174" max="7174" width="16.7109375" style="77" customWidth="1"/>
    <col min="7175" max="7175" width="16.28515625" style="77" customWidth="1"/>
    <col min="7176" max="7176" width="14" style="77" bestFit="1" customWidth="1"/>
    <col min="7177" max="7178" width="14.42578125" style="77" bestFit="1" customWidth="1"/>
    <col min="7179" max="7179" width="11" style="77" customWidth="1"/>
    <col min="7180" max="7180" width="11.7109375" style="77" bestFit="1" customWidth="1"/>
    <col min="7181" max="7425" width="11.5703125" style="77"/>
    <col min="7426" max="7426" width="25.140625" style="77" customWidth="1"/>
    <col min="7427" max="7427" width="16.7109375" style="77" customWidth="1"/>
    <col min="7428" max="7428" width="17.42578125" style="77" customWidth="1"/>
    <col min="7429" max="7429" width="17.7109375" style="77" customWidth="1"/>
    <col min="7430" max="7430" width="16.7109375" style="77" customWidth="1"/>
    <col min="7431" max="7431" width="16.28515625" style="77" customWidth="1"/>
    <col min="7432" max="7432" width="14" style="77" bestFit="1" customWidth="1"/>
    <col min="7433" max="7434" width="14.42578125" style="77" bestFit="1" customWidth="1"/>
    <col min="7435" max="7435" width="11" style="77" customWidth="1"/>
    <col min="7436" max="7436" width="11.7109375" style="77" bestFit="1" customWidth="1"/>
    <col min="7437" max="7681" width="11.5703125" style="77"/>
    <col min="7682" max="7682" width="25.140625" style="77" customWidth="1"/>
    <col min="7683" max="7683" width="16.7109375" style="77" customWidth="1"/>
    <col min="7684" max="7684" width="17.42578125" style="77" customWidth="1"/>
    <col min="7685" max="7685" width="17.7109375" style="77" customWidth="1"/>
    <col min="7686" max="7686" width="16.7109375" style="77" customWidth="1"/>
    <col min="7687" max="7687" width="16.28515625" style="77" customWidth="1"/>
    <col min="7688" max="7688" width="14" style="77" bestFit="1" customWidth="1"/>
    <col min="7689" max="7690" width="14.42578125" style="77" bestFit="1" customWidth="1"/>
    <col min="7691" max="7691" width="11" style="77" customWidth="1"/>
    <col min="7692" max="7692" width="11.7109375" style="77" bestFit="1" customWidth="1"/>
    <col min="7693" max="7937" width="11.5703125" style="77"/>
    <col min="7938" max="7938" width="25.140625" style="77" customWidth="1"/>
    <col min="7939" max="7939" width="16.7109375" style="77" customWidth="1"/>
    <col min="7940" max="7940" width="17.42578125" style="77" customWidth="1"/>
    <col min="7941" max="7941" width="17.7109375" style="77" customWidth="1"/>
    <col min="7942" max="7942" width="16.7109375" style="77" customWidth="1"/>
    <col min="7943" max="7943" width="16.28515625" style="77" customWidth="1"/>
    <col min="7944" max="7944" width="14" style="77" bestFit="1" customWidth="1"/>
    <col min="7945" max="7946" width="14.42578125" style="77" bestFit="1" customWidth="1"/>
    <col min="7947" max="7947" width="11" style="77" customWidth="1"/>
    <col min="7948" max="7948" width="11.7109375" style="77" bestFit="1" customWidth="1"/>
    <col min="7949" max="8193" width="11.5703125" style="77"/>
    <col min="8194" max="8194" width="25.140625" style="77" customWidth="1"/>
    <col min="8195" max="8195" width="16.7109375" style="77" customWidth="1"/>
    <col min="8196" max="8196" width="17.42578125" style="77" customWidth="1"/>
    <col min="8197" max="8197" width="17.7109375" style="77" customWidth="1"/>
    <col min="8198" max="8198" width="16.7109375" style="77" customWidth="1"/>
    <col min="8199" max="8199" width="16.28515625" style="77" customWidth="1"/>
    <col min="8200" max="8200" width="14" style="77" bestFit="1" customWidth="1"/>
    <col min="8201" max="8202" width="14.42578125" style="77" bestFit="1" customWidth="1"/>
    <col min="8203" max="8203" width="11" style="77" customWidth="1"/>
    <col min="8204" max="8204" width="11.7109375" style="77" bestFit="1" customWidth="1"/>
    <col min="8205" max="8449" width="11.5703125" style="77"/>
    <col min="8450" max="8450" width="25.140625" style="77" customWidth="1"/>
    <col min="8451" max="8451" width="16.7109375" style="77" customWidth="1"/>
    <col min="8452" max="8452" width="17.42578125" style="77" customWidth="1"/>
    <col min="8453" max="8453" width="17.7109375" style="77" customWidth="1"/>
    <col min="8454" max="8454" width="16.7109375" style="77" customWidth="1"/>
    <col min="8455" max="8455" width="16.28515625" style="77" customWidth="1"/>
    <col min="8456" max="8456" width="14" style="77" bestFit="1" customWidth="1"/>
    <col min="8457" max="8458" width="14.42578125" style="77" bestFit="1" customWidth="1"/>
    <col min="8459" max="8459" width="11" style="77" customWidth="1"/>
    <col min="8460" max="8460" width="11.7109375" style="77" bestFit="1" customWidth="1"/>
    <col min="8461" max="8705" width="11.5703125" style="77"/>
    <col min="8706" max="8706" width="25.140625" style="77" customWidth="1"/>
    <col min="8707" max="8707" width="16.7109375" style="77" customWidth="1"/>
    <col min="8708" max="8708" width="17.42578125" style="77" customWidth="1"/>
    <col min="8709" max="8709" width="17.7109375" style="77" customWidth="1"/>
    <col min="8710" max="8710" width="16.7109375" style="77" customWidth="1"/>
    <col min="8711" max="8711" width="16.28515625" style="77" customWidth="1"/>
    <col min="8712" max="8712" width="14" style="77" bestFit="1" customWidth="1"/>
    <col min="8713" max="8714" width="14.42578125" style="77" bestFit="1" customWidth="1"/>
    <col min="8715" max="8715" width="11" style="77" customWidth="1"/>
    <col min="8716" max="8716" width="11.7109375" style="77" bestFit="1" customWidth="1"/>
    <col min="8717" max="8961" width="11.5703125" style="77"/>
    <col min="8962" max="8962" width="25.140625" style="77" customWidth="1"/>
    <col min="8963" max="8963" width="16.7109375" style="77" customWidth="1"/>
    <col min="8964" max="8964" width="17.42578125" style="77" customWidth="1"/>
    <col min="8965" max="8965" width="17.7109375" style="77" customWidth="1"/>
    <col min="8966" max="8966" width="16.7109375" style="77" customWidth="1"/>
    <col min="8967" max="8967" width="16.28515625" style="77" customWidth="1"/>
    <col min="8968" max="8968" width="14" style="77" bestFit="1" customWidth="1"/>
    <col min="8969" max="8970" width="14.42578125" style="77" bestFit="1" customWidth="1"/>
    <col min="8971" max="8971" width="11" style="77" customWidth="1"/>
    <col min="8972" max="8972" width="11.7109375" style="77" bestFit="1" customWidth="1"/>
    <col min="8973" max="9217" width="11.5703125" style="77"/>
    <col min="9218" max="9218" width="25.140625" style="77" customWidth="1"/>
    <col min="9219" max="9219" width="16.7109375" style="77" customWidth="1"/>
    <col min="9220" max="9220" width="17.42578125" style="77" customWidth="1"/>
    <col min="9221" max="9221" width="17.7109375" style="77" customWidth="1"/>
    <col min="9222" max="9222" width="16.7109375" style="77" customWidth="1"/>
    <col min="9223" max="9223" width="16.28515625" style="77" customWidth="1"/>
    <col min="9224" max="9224" width="14" style="77" bestFit="1" customWidth="1"/>
    <col min="9225" max="9226" width="14.42578125" style="77" bestFit="1" customWidth="1"/>
    <col min="9227" max="9227" width="11" style="77" customWidth="1"/>
    <col min="9228" max="9228" width="11.7109375" style="77" bestFit="1" customWidth="1"/>
    <col min="9229" max="9473" width="11.5703125" style="77"/>
    <col min="9474" max="9474" width="25.140625" style="77" customWidth="1"/>
    <col min="9475" max="9475" width="16.7109375" style="77" customWidth="1"/>
    <col min="9476" max="9476" width="17.42578125" style="77" customWidth="1"/>
    <col min="9477" max="9477" width="17.7109375" style="77" customWidth="1"/>
    <col min="9478" max="9478" width="16.7109375" style="77" customWidth="1"/>
    <col min="9479" max="9479" width="16.28515625" style="77" customWidth="1"/>
    <col min="9480" max="9480" width="14" style="77" bestFit="1" customWidth="1"/>
    <col min="9481" max="9482" width="14.42578125" style="77" bestFit="1" customWidth="1"/>
    <col min="9483" max="9483" width="11" style="77" customWidth="1"/>
    <col min="9484" max="9484" width="11.7109375" style="77" bestFit="1" customWidth="1"/>
    <col min="9485" max="9729" width="11.5703125" style="77"/>
    <col min="9730" max="9730" width="25.140625" style="77" customWidth="1"/>
    <col min="9731" max="9731" width="16.7109375" style="77" customWidth="1"/>
    <col min="9732" max="9732" width="17.42578125" style="77" customWidth="1"/>
    <col min="9733" max="9733" width="17.7109375" style="77" customWidth="1"/>
    <col min="9734" max="9734" width="16.7109375" style="77" customWidth="1"/>
    <col min="9735" max="9735" width="16.28515625" style="77" customWidth="1"/>
    <col min="9736" max="9736" width="14" style="77" bestFit="1" customWidth="1"/>
    <col min="9737" max="9738" width="14.42578125" style="77" bestFit="1" customWidth="1"/>
    <col min="9739" max="9739" width="11" style="77" customWidth="1"/>
    <col min="9740" max="9740" width="11.7109375" style="77" bestFit="1" customWidth="1"/>
    <col min="9741" max="9985" width="11.5703125" style="77"/>
    <col min="9986" max="9986" width="25.140625" style="77" customWidth="1"/>
    <col min="9987" max="9987" width="16.7109375" style="77" customWidth="1"/>
    <col min="9988" max="9988" width="17.42578125" style="77" customWidth="1"/>
    <col min="9989" max="9989" width="17.7109375" style="77" customWidth="1"/>
    <col min="9990" max="9990" width="16.7109375" style="77" customWidth="1"/>
    <col min="9991" max="9991" width="16.28515625" style="77" customWidth="1"/>
    <col min="9992" max="9992" width="14" style="77" bestFit="1" customWidth="1"/>
    <col min="9993" max="9994" width="14.42578125" style="77" bestFit="1" customWidth="1"/>
    <col min="9995" max="9995" width="11" style="77" customWidth="1"/>
    <col min="9996" max="9996" width="11.7109375" style="77" bestFit="1" customWidth="1"/>
    <col min="9997" max="10241" width="11.5703125" style="77"/>
    <col min="10242" max="10242" width="25.140625" style="77" customWidth="1"/>
    <col min="10243" max="10243" width="16.7109375" style="77" customWidth="1"/>
    <col min="10244" max="10244" width="17.42578125" style="77" customWidth="1"/>
    <col min="10245" max="10245" width="17.7109375" style="77" customWidth="1"/>
    <col min="10246" max="10246" width="16.7109375" style="77" customWidth="1"/>
    <col min="10247" max="10247" width="16.28515625" style="77" customWidth="1"/>
    <col min="10248" max="10248" width="14" style="77" bestFit="1" customWidth="1"/>
    <col min="10249" max="10250" width="14.42578125" style="77" bestFit="1" customWidth="1"/>
    <col min="10251" max="10251" width="11" style="77" customWidth="1"/>
    <col min="10252" max="10252" width="11.7109375" style="77" bestFit="1" customWidth="1"/>
    <col min="10253" max="10497" width="11.5703125" style="77"/>
    <col min="10498" max="10498" width="25.140625" style="77" customWidth="1"/>
    <col min="10499" max="10499" width="16.7109375" style="77" customWidth="1"/>
    <col min="10500" max="10500" width="17.42578125" style="77" customWidth="1"/>
    <col min="10501" max="10501" width="17.7109375" style="77" customWidth="1"/>
    <col min="10502" max="10502" width="16.7109375" style="77" customWidth="1"/>
    <col min="10503" max="10503" width="16.28515625" style="77" customWidth="1"/>
    <col min="10504" max="10504" width="14" style="77" bestFit="1" customWidth="1"/>
    <col min="10505" max="10506" width="14.42578125" style="77" bestFit="1" customWidth="1"/>
    <col min="10507" max="10507" width="11" style="77" customWidth="1"/>
    <col min="10508" max="10508" width="11.7109375" style="77" bestFit="1" customWidth="1"/>
    <col min="10509" max="10753" width="11.5703125" style="77"/>
    <col min="10754" max="10754" width="25.140625" style="77" customWidth="1"/>
    <col min="10755" max="10755" width="16.7109375" style="77" customWidth="1"/>
    <col min="10756" max="10756" width="17.42578125" style="77" customWidth="1"/>
    <col min="10757" max="10757" width="17.7109375" style="77" customWidth="1"/>
    <col min="10758" max="10758" width="16.7109375" style="77" customWidth="1"/>
    <col min="10759" max="10759" width="16.28515625" style="77" customWidth="1"/>
    <col min="10760" max="10760" width="14" style="77" bestFit="1" customWidth="1"/>
    <col min="10761" max="10762" width="14.42578125" style="77" bestFit="1" customWidth="1"/>
    <col min="10763" max="10763" width="11" style="77" customWidth="1"/>
    <col min="10764" max="10764" width="11.7109375" style="77" bestFit="1" customWidth="1"/>
    <col min="10765" max="11009" width="11.5703125" style="77"/>
    <col min="11010" max="11010" width="25.140625" style="77" customWidth="1"/>
    <col min="11011" max="11011" width="16.7109375" style="77" customWidth="1"/>
    <col min="11012" max="11012" width="17.42578125" style="77" customWidth="1"/>
    <col min="11013" max="11013" width="17.7109375" style="77" customWidth="1"/>
    <col min="11014" max="11014" width="16.7109375" style="77" customWidth="1"/>
    <col min="11015" max="11015" width="16.28515625" style="77" customWidth="1"/>
    <col min="11016" max="11016" width="14" style="77" bestFit="1" customWidth="1"/>
    <col min="11017" max="11018" width="14.42578125" style="77" bestFit="1" customWidth="1"/>
    <col min="11019" max="11019" width="11" style="77" customWidth="1"/>
    <col min="11020" max="11020" width="11.7109375" style="77" bestFit="1" customWidth="1"/>
    <col min="11021" max="11265" width="11.5703125" style="77"/>
    <col min="11266" max="11266" width="25.140625" style="77" customWidth="1"/>
    <col min="11267" max="11267" width="16.7109375" style="77" customWidth="1"/>
    <col min="11268" max="11268" width="17.42578125" style="77" customWidth="1"/>
    <col min="11269" max="11269" width="17.7109375" style="77" customWidth="1"/>
    <col min="11270" max="11270" width="16.7109375" style="77" customWidth="1"/>
    <col min="11271" max="11271" width="16.28515625" style="77" customWidth="1"/>
    <col min="11272" max="11272" width="14" style="77" bestFit="1" customWidth="1"/>
    <col min="11273" max="11274" width="14.42578125" style="77" bestFit="1" customWidth="1"/>
    <col min="11275" max="11275" width="11" style="77" customWidth="1"/>
    <col min="11276" max="11276" width="11.7109375" style="77" bestFit="1" customWidth="1"/>
    <col min="11277" max="11521" width="11.5703125" style="77"/>
    <col min="11522" max="11522" width="25.140625" style="77" customWidth="1"/>
    <col min="11523" max="11523" width="16.7109375" style="77" customWidth="1"/>
    <col min="11524" max="11524" width="17.42578125" style="77" customWidth="1"/>
    <col min="11525" max="11525" width="17.7109375" style="77" customWidth="1"/>
    <col min="11526" max="11526" width="16.7109375" style="77" customWidth="1"/>
    <col min="11527" max="11527" width="16.28515625" style="77" customWidth="1"/>
    <col min="11528" max="11528" width="14" style="77" bestFit="1" customWidth="1"/>
    <col min="11529" max="11530" width="14.42578125" style="77" bestFit="1" customWidth="1"/>
    <col min="11531" max="11531" width="11" style="77" customWidth="1"/>
    <col min="11532" max="11532" width="11.7109375" style="77" bestFit="1" customWidth="1"/>
    <col min="11533" max="11777" width="11.5703125" style="77"/>
    <col min="11778" max="11778" width="25.140625" style="77" customWidth="1"/>
    <col min="11779" max="11779" width="16.7109375" style="77" customWidth="1"/>
    <col min="11780" max="11780" width="17.42578125" style="77" customWidth="1"/>
    <col min="11781" max="11781" width="17.7109375" style="77" customWidth="1"/>
    <col min="11782" max="11782" width="16.7109375" style="77" customWidth="1"/>
    <col min="11783" max="11783" width="16.28515625" style="77" customWidth="1"/>
    <col min="11784" max="11784" width="14" style="77" bestFit="1" customWidth="1"/>
    <col min="11785" max="11786" width="14.42578125" style="77" bestFit="1" customWidth="1"/>
    <col min="11787" max="11787" width="11" style="77" customWidth="1"/>
    <col min="11788" max="11788" width="11.7109375" style="77" bestFit="1" customWidth="1"/>
    <col min="11789" max="12033" width="11.5703125" style="77"/>
    <col min="12034" max="12034" width="25.140625" style="77" customWidth="1"/>
    <col min="12035" max="12035" width="16.7109375" style="77" customWidth="1"/>
    <col min="12036" max="12036" width="17.42578125" style="77" customWidth="1"/>
    <col min="12037" max="12037" width="17.7109375" style="77" customWidth="1"/>
    <col min="12038" max="12038" width="16.7109375" style="77" customWidth="1"/>
    <col min="12039" max="12039" width="16.28515625" style="77" customWidth="1"/>
    <col min="12040" max="12040" width="14" style="77" bestFit="1" customWidth="1"/>
    <col min="12041" max="12042" width="14.42578125" style="77" bestFit="1" customWidth="1"/>
    <col min="12043" max="12043" width="11" style="77" customWidth="1"/>
    <col min="12044" max="12044" width="11.7109375" style="77" bestFit="1" customWidth="1"/>
    <col min="12045" max="12289" width="11.5703125" style="77"/>
    <col min="12290" max="12290" width="25.140625" style="77" customWidth="1"/>
    <col min="12291" max="12291" width="16.7109375" style="77" customWidth="1"/>
    <col min="12292" max="12292" width="17.42578125" style="77" customWidth="1"/>
    <col min="12293" max="12293" width="17.7109375" style="77" customWidth="1"/>
    <col min="12294" max="12294" width="16.7109375" style="77" customWidth="1"/>
    <col min="12295" max="12295" width="16.28515625" style="77" customWidth="1"/>
    <col min="12296" max="12296" width="14" style="77" bestFit="1" customWidth="1"/>
    <col min="12297" max="12298" width="14.42578125" style="77" bestFit="1" customWidth="1"/>
    <col min="12299" max="12299" width="11" style="77" customWidth="1"/>
    <col min="12300" max="12300" width="11.7109375" style="77" bestFit="1" customWidth="1"/>
    <col min="12301" max="12545" width="11.5703125" style="77"/>
    <col min="12546" max="12546" width="25.140625" style="77" customWidth="1"/>
    <col min="12547" max="12547" width="16.7109375" style="77" customWidth="1"/>
    <col min="12548" max="12548" width="17.42578125" style="77" customWidth="1"/>
    <col min="12549" max="12549" width="17.7109375" style="77" customWidth="1"/>
    <col min="12550" max="12550" width="16.7109375" style="77" customWidth="1"/>
    <col min="12551" max="12551" width="16.28515625" style="77" customWidth="1"/>
    <col min="12552" max="12552" width="14" style="77" bestFit="1" customWidth="1"/>
    <col min="12553" max="12554" width="14.42578125" style="77" bestFit="1" customWidth="1"/>
    <col min="12555" max="12555" width="11" style="77" customWidth="1"/>
    <col min="12556" max="12556" width="11.7109375" style="77" bestFit="1" customWidth="1"/>
    <col min="12557" max="12801" width="11.5703125" style="77"/>
    <col min="12802" max="12802" width="25.140625" style="77" customWidth="1"/>
    <col min="12803" max="12803" width="16.7109375" style="77" customWidth="1"/>
    <col min="12804" max="12804" width="17.42578125" style="77" customWidth="1"/>
    <col min="12805" max="12805" width="17.7109375" style="77" customWidth="1"/>
    <col min="12806" max="12806" width="16.7109375" style="77" customWidth="1"/>
    <col min="12807" max="12807" width="16.28515625" style="77" customWidth="1"/>
    <col min="12808" max="12808" width="14" style="77" bestFit="1" customWidth="1"/>
    <col min="12809" max="12810" width="14.42578125" style="77" bestFit="1" customWidth="1"/>
    <col min="12811" max="12811" width="11" style="77" customWidth="1"/>
    <col min="12812" max="12812" width="11.7109375" style="77" bestFit="1" customWidth="1"/>
    <col min="12813" max="13057" width="11.5703125" style="77"/>
    <col min="13058" max="13058" width="25.140625" style="77" customWidth="1"/>
    <col min="13059" max="13059" width="16.7109375" style="77" customWidth="1"/>
    <col min="13060" max="13060" width="17.42578125" style="77" customWidth="1"/>
    <col min="13061" max="13061" width="17.7109375" style="77" customWidth="1"/>
    <col min="13062" max="13062" width="16.7109375" style="77" customWidth="1"/>
    <col min="13063" max="13063" width="16.28515625" style="77" customWidth="1"/>
    <col min="13064" max="13064" width="14" style="77" bestFit="1" customWidth="1"/>
    <col min="13065" max="13066" width="14.42578125" style="77" bestFit="1" customWidth="1"/>
    <col min="13067" max="13067" width="11" style="77" customWidth="1"/>
    <col min="13068" max="13068" width="11.7109375" style="77" bestFit="1" customWidth="1"/>
    <col min="13069" max="13313" width="11.5703125" style="77"/>
    <col min="13314" max="13314" width="25.140625" style="77" customWidth="1"/>
    <col min="13315" max="13315" width="16.7109375" style="77" customWidth="1"/>
    <col min="13316" max="13316" width="17.42578125" style="77" customWidth="1"/>
    <col min="13317" max="13317" width="17.7109375" style="77" customWidth="1"/>
    <col min="13318" max="13318" width="16.7109375" style="77" customWidth="1"/>
    <col min="13319" max="13319" width="16.28515625" style="77" customWidth="1"/>
    <col min="13320" max="13320" width="14" style="77" bestFit="1" customWidth="1"/>
    <col min="13321" max="13322" width="14.42578125" style="77" bestFit="1" customWidth="1"/>
    <col min="13323" max="13323" width="11" style="77" customWidth="1"/>
    <col min="13324" max="13324" width="11.7109375" style="77" bestFit="1" customWidth="1"/>
    <col min="13325" max="13569" width="11.5703125" style="77"/>
    <col min="13570" max="13570" width="25.140625" style="77" customWidth="1"/>
    <col min="13571" max="13571" width="16.7109375" style="77" customWidth="1"/>
    <col min="13572" max="13572" width="17.42578125" style="77" customWidth="1"/>
    <col min="13573" max="13573" width="17.7109375" style="77" customWidth="1"/>
    <col min="13574" max="13574" width="16.7109375" style="77" customWidth="1"/>
    <col min="13575" max="13575" width="16.28515625" style="77" customWidth="1"/>
    <col min="13576" max="13576" width="14" style="77" bestFit="1" customWidth="1"/>
    <col min="13577" max="13578" width="14.42578125" style="77" bestFit="1" customWidth="1"/>
    <col min="13579" max="13579" width="11" style="77" customWidth="1"/>
    <col min="13580" max="13580" width="11.7109375" style="77" bestFit="1" customWidth="1"/>
    <col min="13581" max="13825" width="11.5703125" style="77"/>
    <col min="13826" max="13826" width="25.140625" style="77" customWidth="1"/>
    <col min="13827" max="13827" width="16.7109375" style="77" customWidth="1"/>
    <col min="13828" max="13828" width="17.42578125" style="77" customWidth="1"/>
    <col min="13829" max="13829" width="17.7109375" style="77" customWidth="1"/>
    <col min="13830" max="13830" width="16.7109375" style="77" customWidth="1"/>
    <col min="13831" max="13831" width="16.28515625" style="77" customWidth="1"/>
    <col min="13832" max="13832" width="14" style="77" bestFit="1" customWidth="1"/>
    <col min="13833" max="13834" width="14.42578125" style="77" bestFit="1" customWidth="1"/>
    <col min="13835" max="13835" width="11" style="77" customWidth="1"/>
    <col min="13836" max="13836" width="11.7109375" style="77" bestFit="1" customWidth="1"/>
    <col min="13837" max="14081" width="11.5703125" style="77"/>
    <col min="14082" max="14082" width="25.140625" style="77" customWidth="1"/>
    <col min="14083" max="14083" width="16.7109375" style="77" customWidth="1"/>
    <col min="14084" max="14084" width="17.42578125" style="77" customWidth="1"/>
    <col min="14085" max="14085" width="17.7109375" style="77" customWidth="1"/>
    <col min="14086" max="14086" width="16.7109375" style="77" customWidth="1"/>
    <col min="14087" max="14087" width="16.28515625" style="77" customWidth="1"/>
    <col min="14088" max="14088" width="14" style="77" bestFit="1" customWidth="1"/>
    <col min="14089" max="14090" width="14.42578125" style="77" bestFit="1" customWidth="1"/>
    <col min="14091" max="14091" width="11" style="77" customWidth="1"/>
    <col min="14092" max="14092" width="11.7109375" style="77" bestFit="1" customWidth="1"/>
    <col min="14093" max="14337" width="11.5703125" style="77"/>
    <col min="14338" max="14338" width="25.140625" style="77" customWidth="1"/>
    <col min="14339" max="14339" width="16.7109375" style="77" customWidth="1"/>
    <col min="14340" max="14340" width="17.42578125" style="77" customWidth="1"/>
    <col min="14341" max="14341" width="17.7109375" style="77" customWidth="1"/>
    <col min="14342" max="14342" width="16.7109375" style="77" customWidth="1"/>
    <col min="14343" max="14343" width="16.28515625" style="77" customWidth="1"/>
    <col min="14344" max="14344" width="14" style="77" bestFit="1" customWidth="1"/>
    <col min="14345" max="14346" width="14.42578125" style="77" bestFit="1" customWidth="1"/>
    <col min="14347" max="14347" width="11" style="77" customWidth="1"/>
    <col min="14348" max="14348" width="11.7109375" style="77" bestFit="1" customWidth="1"/>
    <col min="14349" max="14593" width="11.5703125" style="77"/>
    <col min="14594" max="14594" width="25.140625" style="77" customWidth="1"/>
    <col min="14595" max="14595" width="16.7109375" style="77" customWidth="1"/>
    <col min="14596" max="14596" width="17.42578125" style="77" customWidth="1"/>
    <col min="14597" max="14597" width="17.7109375" style="77" customWidth="1"/>
    <col min="14598" max="14598" width="16.7109375" style="77" customWidth="1"/>
    <col min="14599" max="14599" width="16.28515625" style="77" customWidth="1"/>
    <col min="14600" max="14600" width="14" style="77" bestFit="1" customWidth="1"/>
    <col min="14601" max="14602" width="14.42578125" style="77" bestFit="1" customWidth="1"/>
    <col min="14603" max="14603" width="11" style="77" customWidth="1"/>
    <col min="14604" max="14604" width="11.7109375" style="77" bestFit="1" customWidth="1"/>
    <col min="14605" max="14849" width="11.5703125" style="77"/>
    <col min="14850" max="14850" width="25.140625" style="77" customWidth="1"/>
    <col min="14851" max="14851" width="16.7109375" style="77" customWidth="1"/>
    <col min="14852" max="14852" width="17.42578125" style="77" customWidth="1"/>
    <col min="14853" max="14853" width="17.7109375" style="77" customWidth="1"/>
    <col min="14854" max="14854" width="16.7109375" style="77" customWidth="1"/>
    <col min="14855" max="14855" width="16.28515625" style="77" customWidth="1"/>
    <col min="14856" max="14856" width="14" style="77" bestFit="1" customWidth="1"/>
    <col min="14857" max="14858" width="14.42578125" style="77" bestFit="1" customWidth="1"/>
    <col min="14859" max="14859" width="11" style="77" customWidth="1"/>
    <col min="14860" max="14860" width="11.7109375" style="77" bestFit="1" customWidth="1"/>
    <col min="14861" max="15105" width="11.5703125" style="77"/>
    <col min="15106" max="15106" width="25.140625" style="77" customWidth="1"/>
    <col min="15107" max="15107" width="16.7109375" style="77" customWidth="1"/>
    <col min="15108" max="15108" width="17.42578125" style="77" customWidth="1"/>
    <col min="15109" max="15109" width="17.7109375" style="77" customWidth="1"/>
    <col min="15110" max="15110" width="16.7109375" style="77" customWidth="1"/>
    <col min="15111" max="15111" width="16.28515625" style="77" customWidth="1"/>
    <col min="15112" max="15112" width="14" style="77" bestFit="1" customWidth="1"/>
    <col min="15113" max="15114" width="14.42578125" style="77" bestFit="1" customWidth="1"/>
    <col min="15115" max="15115" width="11" style="77" customWidth="1"/>
    <col min="15116" max="15116" width="11.7109375" style="77" bestFit="1" customWidth="1"/>
    <col min="15117" max="15361" width="11.5703125" style="77"/>
    <col min="15362" max="15362" width="25.140625" style="77" customWidth="1"/>
    <col min="15363" max="15363" width="16.7109375" style="77" customWidth="1"/>
    <col min="15364" max="15364" width="17.42578125" style="77" customWidth="1"/>
    <col min="15365" max="15365" width="17.7109375" style="77" customWidth="1"/>
    <col min="15366" max="15366" width="16.7109375" style="77" customWidth="1"/>
    <col min="15367" max="15367" width="16.28515625" style="77" customWidth="1"/>
    <col min="15368" max="15368" width="14" style="77" bestFit="1" customWidth="1"/>
    <col min="15369" max="15370" width="14.42578125" style="77" bestFit="1" customWidth="1"/>
    <col min="15371" max="15371" width="11" style="77" customWidth="1"/>
    <col min="15372" max="15372" width="11.7109375" style="77" bestFit="1" customWidth="1"/>
    <col min="15373" max="15617" width="11.5703125" style="77"/>
    <col min="15618" max="15618" width="25.140625" style="77" customWidth="1"/>
    <col min="15619" max="15619" width="16.7109375" style="77" customWidth="1"/>
    <col min="15620" max="15620" width="17.42578125" style="77" customWidth="1"/>
    <col min="15621" max="15621" width="17.7109375" style="77" customWidth="1"/>
    <col min="15622" max="15622" width="16.7109375" style="77" customWidth="1"/>
    <col min="15623" max="15623" width="16.28515625" style="77" customWidth="1"/>
    <col min="15624" max="15624" width="14" style="77" bestFit="1" customWidth="1"/>
    <col min="15625" max="15626" width="14.42578125" style="77" bestFit="1" customWidth="1"/>
    <col min="15627" max="15627" width="11" style="77" customWidth="1"/>
    <col min="15628" max="15628" width="11.7109375" style="77" bestFit="1" customWidth="1"/>
    <col min="15629" max="15873" width="11.5703125" style="77"/>
    <col min="15874" max="15874" width="25.140625" style="77" customWidth="1"/>
    <col min="15875" max="15875" width="16.7109375" style="77" customWidth="1"/>
    <col min="15876" max="15876" width="17.42578125" style="77" customWidth="1"/>
    <col min="15877" max="15877" width="17.7109375" style="77" customWidth="1"/>
    <col min="15878" max="15878" width="16.7109375" style="77" customWidth="1"/>
    <col min="15879" max="15879" width="16.28515625" style="77" customWidth="1"/>
    <col min="15880" max="15880" width="14" style="77" bestFit="1" customWidth="1"/>
    <col min="15881" max="15882" width="14.42578125" style="77" bestFit="1" customWidth="1"/>
    <col min="15883" max="15883" width="11" style="77" customWidth="1"/>
    <col min="15884" max="15884" width="11.7109375" style="77" bestFit="1" customWidth="1"/>
    <col min="15885" max="16129" width="11.5703125" style="77"/>
    <col min="16130" max="16130" width="25.140625" style="77" customWidth="1"/>
    <col min="16131" max="16131" width="16.7109375" style="77" customWidth="1"/>
    <col min="16132" max="16132" width="17.42578125" style="77" customWidth="1"/>
    <col min="16133" max="16133" width="17.7109375" style="77" customWidth="1"/>
    <col min="16134" max="16134" width="16.7109375" style="77" customWidth="1"/>
    <col min="16135" max="16135" width="16.28515625" style="77" customWidth="1"/>
    <col min="16136" max="16136" width="14" style="77" bestFit="1" customWidth="1"/>
    <col min="16137" max="16138" width="14.42578125" style="77" bestFit="1" customWidth="1"/>
    <col min="16139" max="16139" width="11" style="77" customWidth="1"/>
    <col min="16140" max="16140" width="11.7109375" style="77" bestFit="1" customWidth="1"/>
    <col min="16141" max="16384" width="11.5703125" style="77"/>
  </cols>
  <sheetData>
    <row r="1" spans="2:11" x14ac:dyDescent="0.2">
      <c r="J1" s="158"/>
    </row>
    <row r="2" spans="2:11" ht="15" x14ac:dyDescent="0.25">
      <c r="B2" s="183" t="s">
        <v>382</v>
      </c>
      <c r="J2" s="158"/>
    </row>
    <row r="3" spans="2:11" ht="15" thickBot="1" x14ac:dyDescent="0.25"/>
    <row r="4" spans="2:11" ht="19.5" customHeight="1" x14ac:dyDescent="0.2">
      <c r="B4" s="224" t="s">
        <v>224</v>
      </c>
      <c r="C4" s="656"/>
      <c r="D4" s="662" t="s">
        <v>318</v>
      </c>
      <c r="E4" s="658" t="s">
        <v>319</v>
      </c>
    </row>
    <row r="5" spans="2:11" x14ac:dyDescent="0.2">
      <c r="B5" s="162" t="s">
        <v>383</v>
      </c>
      <c r="C5" s="657"/>
      <c r="D5" s="661">
        <v>135416495.722</v>
      </c>
      <c r="E5" s="659">
        <v>0</v>
      </c>
    </row>
    <row r="6" spans="2:11" x14ac:dyDescent="0.2">
      <c r="B6" s="162" t="s">
        <v>384</v>
      </c>
      <c r="D6" s="661">
        <v>0</v>
      </c>
      <c r="E6" s="660">
        <v>0</v>
      </c>
    </row>
    <row r="7" spans="2:11" ht="15" thickBot="1" x14ac:dyDescent="0.25">
      <c r="B7" s="547" t="s">
        <v>385</v>
      </c>
      <c r="C7" s="649"/>
      <c r="D7" s="663">
        <v>3157898880</v>
      </c>
      <c r="E7" s="660">
        <v>0</v>
      </c>
      <c r="F7" s="31"/>
      <c r="G7" s="31"/>
      <c r="H7" s="31"/>
      <c r="I7" s="31"/>
      <c r="J7" s="31"/>
      <c r="K7" s="31"/>
    </row>
    <row r="8" spans="2:11" ht="15.75" thickBot="1" x14ac:dyDescent="0.3">
      <c r="B8" s="152" t="s">
        <v>323</v>
      </c>
      <c r="C8" s="668"/>
      <c r="D8" s="154">
        <v>3293315375.7220001</v>
      </c>
      <c r="E8" s="669">
        <v>0</v>
      </c>
      <c r="F8" s="51"/>
      <c r="G8" s="51"/>
      <c r="H8" s="51"/>
      <c r="I8" s="51"/>
      <c r="J8" s="31"/>
      <c r="K8" s="31"/>
    </row>
    <row r="9" spans="2:11" ht="15" thickBot="1" x14ac:dyDescent="0.25">
      <c r="B9" s="664" t="s">
        <v>324</v>
      </c>
      <c r="C9" s="665"/>
      <c r="D9" s="666">
        <v>2197732845</v>
      </c>
      <c r="E9" s="667">
        <v>0</v>
      </c>
      <c r="F9" s="31"/>
      <c r="G9" s="31"/>
      <c r="H9" s="227"/>
      <c r="I9" s="51"/>
      <c r="J9" s="31"/>
      <c r="K9" s="31"/>
    </row>
    <row r="10" spans="2:11" x14ac:dyDescent="0.2">
      <c r="F10" s="31"/>
      <c r="G10" s="31"/>
      <c r="H10" s="227"/>
      <c r="I10" s="31"/>
      <c r="J10" s="31"/>
      <c r="K10" s="31"/>
    </row>
    <row r="11" spans="2:11" x14ac:dyDescent="0.2">
      <c r="F11" s="31"/>
      <c r="G11" s="31"/>
      <c r="H11" s="227"/>
      <c r="I11" s="127"/>
      <c r="J11" s="31"/>
      <c r="K11" s="31"/>
    </row>
    <row r="12" spans="2:11" ht="15" x14ac:dyDescent="0.25">
      <c r="B12" s="183" t="s">
        <v>386</v>
      </c>
      <c r="F12" s="51"/>
      <c r="G12" s="31"/>
      <c r="H12" s="31"/>
      <c r="I12" s="31"/>
      <c r="J12" s="31"/>
      <c r="K12" s="31"/>
    </row>
    <row r="13" spans="2:11" ht="15" thickBot="1" x14ac:dyDescent="0.25">
      <c r="B13" s="184"/>
      <c r="F13" s="228"/>
      <c r="G13" s="31"/>
      <c r="H13" s="31"/>
      <c r="I13" s="31"/>
      <c r="J13" s="31"/>
      <c r="K13" s="31"/>
    </row>
    <row r="14" spans="2:11" x14ac:dyDescent="0.2">
      <c r="B14" s="229" t="s">
        <v>224</v>
      </c>
      <c r="C14" s="230" t="s">
        <v>318</v>
      </c>
      <c r="D14" s="231" t="s">
        <v>387</v>
      </c>
      <c r="F14" s="228"/>
      <c r="G14" s="31"/>
      <c r="H14" s="31"/>
      <c r="I14" s="31"/>
      <c r="J14" s="127"/>
      <c r="K14" s="31"/>
    </row>
    <row r="15" spans="2:11" x14ac:dyDescent="0.2">
      <c r="B15" s="819" t="s">
        <v>631</v>
      </c>
      <c r="C15" s="820"/>
      <c r="D15" s="821"/>
      <c r="F15" s="630"/>
    </row>
    <row r="16" spans="2:11" x14ac:dyDescent="0.2">
      <c r="B16" s="628"/>
      <c r="C16" s="629"/>
      <c r="D16" s="163"/>
    </row>
    <row r="17" spans="2:12" ht="15" thickBot="1" x14ac:dyDescent="0.25">
      <c r="B17" s="709"/>
      <c r="C17" s="710"/>
      <c r="D17" s="641"/>
    </row>
    <row r="18" spans="2:12" ht="15" thickBot="1" x14ac:dyDescent="0.25">
      <c r="B18" s="10" t="s">
        <v>323</v>
      </c>
      <c r="C18" s="712" t="s">
        <v>388</v>
      </c>
      <c r="D18" s="713" t="s">
        <v>388</v>
      </c>
    </row>
    <row r="19" spans="2:12" ht="15" thickBot="1" x14ac:dyDescent="0.25">
      <c r="B19" s="174" t="s">
        <v>324</v>
      </c>
      <c r="C19" s="174" t="s">
        <v>388</v>
      </c>
      <c r="D19" s="711" t="s">
        <v>388</v>
      </c>
    </row>
    <row r="22" spans="2:12" x14ac:dyDescent="0.2">
      <c r="B22" s="62" t="s">
        <v>389</v>
      </c>
    </row>
    <row r="23" spans="2:12" ht="15" thickBot="1" x14ac:dyDescent="0.25"/>
    <row r="24" spans="2:12" ht="52.5" customHeight="1" x14ac:dyDescent="0.2">
      <c r="B24" s="232" t="s">
        <v>390</v>
      </c>
      <c r="C24" s="233" t="s">
        <v>391</v>
      </c>
      <c r="D24" s="233" t="s">
        <v>392</v>
      </c>
      <c r="E24" s="233" t="s">
        <v>393</v>
      </c>
      <c r="F24" s="233" t="s">
        <v>224</v>
      </c>
      <c r="G24" s="233" t="s">
        <v>394</v>
      </c>
      <c r="H24" s="233" t="s">
        <v>395</v>
      </c>
    </row>
    <row r="25" spans="2:12" x14ac:dyDescent="0.2">
      <c r="B25" s="632"/>
      <c r="C25" s="384"/>
      <c r="D25" s="633"/>
      <c r="E25" s="634"/>
      <c r="F25" s="635"/>
      <c r="G25" s="234">
        <v>0</v>
      </c>
      <c r="H25" s="160">
        <v>0</v>
      </c>
      <c r="I25" s="636"/>
      <c r="J25" s="636"/>
    </row>
    <row r="26" spans="2:12" ht="15" thickBot="1" x14ac:dyDescent="0.25">
      <c r="B26" s="196" t="s">
        <v>388</v>
      </c>
      <c r="C26" s="196"/>
      <c r="D26" s="384"/>
      <c r="E26" s="193" t="s">
        <v>631</v>
      </c>
      <c r="F26" s="235"/>
      <c r="G26" s="160">
        <v>0</v>
      </c>
      <c r="H26" s="160">
        <v>0</v>
      </c>
      <c r="I26" s="636"/>
      <c r="J26" s="636"/>
    </row>
    <row r="27" spans="2:12" ht="15" hidden="1" thickBot="1" x14ac:dyDescent="0.25">
      <c r="B27" s="159"/>
      <c r="C27" s="384"/>
      <c r="D27" s="384"/>
      <c r="E27" s="193">
        <f>J27-I27+1</f>
        <v>1</v>
      </c>
      <c r="F27" s="235"/>
      <c r="G27" s="160">
        <f>'[1]Claculo Anexou'!N4</f>
        <v>0</v>
      </c>
      <c r="H27" s="161">
        <v>0</v>
      </c>
      <c r="I27" s="636"/>
      <c r="J27" s="636"/>
    </row>
    <row r="28" spans="2:12" ht="15" hidden="1" thickBot="1" x14ac:dyDescent="0.25">
      <c r="B28" s="162"/>
      <c r="C28" s="384"/>
      <c r="D28" s="196"/>
      <c r="E28" s="193"/>
      <c r="F28" s="235"/>
      <c r="G28" s="160"/>
      <c r="H28" s="161">
        <v>0</v>
      </c>
      <c r="I28" s="636"/>
      <c r="J28" s="636"/>
    </row>
    <row r="29" spans="2:12" ht="15" hidden="1" thickBot="1" x14ac:dyDescent="0.25">
      <c r="B29" s="631"/>
      <c r="C29" s="637"/>
      <c r="D29" s="637"/>
      <c r="E29" s="638"/>
      <c r="F29" s="236"/>
      <c r="G29" s="639"/>
      <c r="H29" s="640"/>
      <c r="I29" s="636"/>
      <c r="J29" s="636"/>
    </row>
    <row r="30" spans="2:12" ht="15" thickBot="1" x14ac:dyDescent="0.25">
      <c r="B30" s="10" t="s">
        <v>396</v>
      </c>
      <c r="C30" s="237"/>
      <c r="D30" s="237"/>
      <c r="E30" s="237"/>
      <c r="F30" s="237"/>
      <c r="G30" s="154">
        <v>0</v>
      </c>
      <c r="H30" s="206">
        <v>0</v>
      </c>
      <c r="L30" s="158"/>
    </row>
    <row r="31" spans="2:12" ht="21.75" customHeight="1" x14ac:dyDescent="0.2">
      <c r="B31" s="825"/>
      <c r="C31" s="825"/>
      <c r="D31" s="825"/>
      <c r="E31" s="825"/>
      <c r="F31" s="825"/>
      <c r="G31" s="825"/>
      <c r="H31" s="825"/>
    </row>
    <row r="34" spans="2:6" ht="15" x14ac:dyDescent="0.25">
      <c r="B34" s="183" t="s">
        <v>397</v>
      </c>
    </row>
    <row r="35" spans="2:6" ht="15" thickBot="1" x14ac:dyDescent="0.25">
      <c r="B35" s="184"/>
    </row>
    <row r="36" spans="2:6" ht="38.25" x14ac:dyDescent="0.2">
      <c r="B36" s="238" t="s">
        <v>288</v>
      </c>
      <c r="C36" s="239" t="s">
        <v>392</v>
      </c>
      <c r="D36" s="240" t="s">
        <v>398</v>
      </c>
      <c r="E36" s="240" t="s">
        <v>399</v>
      </c>
      <c r="F36" s="241" t="s">
        <v>400</v>
      </c>
    </row>
    <row r="37" spans="2:6" ht="15" thickBot="1" x14ac:dyDescent="0.25">
      <c r="B37" s="822" t="s">
        <v>631</v>
      </c>
      <c r="C37" s="823"/>
      <c r="D37" s="823"/>
      <c r="E37" s="823"/>
      <c r="F37" s="824"/>
    </row>
    <row r="38" spans="2:6" ht="15" thickBot="1" x14ac:dyDescent="0.25">
      <c r="B38" s="10" t="s">
        <v>323</v>
      </c>
      <c r="C38" s="671" t="s">
        <v>388</v>
      </c>
      <c r="D38" s="671" t="s">
        <v>388</v>
      </c>
      <c r="E38" s="671" t="s">
        <v>388</v>
      </c>
      <c r="F38" s="672" t="s">
        <v>388</v>
      </c>
    </row>
    <row r="39" spans="2:6" ht="15" thickBot="1" x14ac:dyDescent="0.25">
      <c r="B39" s="174" t="s">
        <v>324</v>
      </c>
      <c r="C39" s="416" t="s">
        <v>388</v>
      </c>
      <c r="D39" s="416" t="s">
        <v>388</v>
      </c>
      <c r="E39" s="416" t="s">
        <v>388</v>
      </c>
      <c r="F39" s="708" t="s">
        <v>388</v>
      </c>
    </row>
    <row r="41" spans="2:6" ht="15" x14ac:dyDescent="0.25">
      <c r="B41" s="12" t="s">
        <v>401</v>
      </c>
      <c r="C41" s="358"/>
    </row>
    <row r="42" spans="2:6" ht="15" thickBot="1" x14ac:dyDescent="0.25">
      <c r="B42" s="243"/>
    </row>
    <row r="43" spans="2:6" x14ac:dyDescent="0.2">
      <c r="B43" s="218" t="s">
        <v>224</v>
      </c>
      <c r="C43" s="244" t="s">
        <v>402</v>
      </c>
      <c r="D43" s="245" t="s">
        <v>403</v>
      </c>
    </row>
    <row r="44" spans="2:6" x14ac:dyDescent="0.2">
      <c r="B44" s="162" t="s">
        <v>404</v>
      </c>
      <c r="C44" s="634">
        <v>0</v>
      </c>
      <c r="D44" s="242" t="s">
        <v>388</v>
      </c>
    </row>
    <row r="45" spans="2:6" ht="15" thickBot="1" x14ac:dyDescent="0.25">
      <c r="B45" s="547" t="s">
        <v>405</v>
      </c>
      <c r="C45" s="663">
        <v>6476108060</v>
      </c>
      <c r="D45" s="670"/>
      <c r="E45" s="51"/>
    </row>
    <row r="46" spans="2:6" ht="15" thickBot="1" x14ac:dyDescent="0.25">
      <c r="B46" s="152" t="s">
        <v>406</v>
      </c>
      <c r="C46" s="674">
        <v>6476108060</v>
      </c>
      <c r="D46" s="673" t="s">
        <v>388</v>
      </c>
    </row>
    <row r="47" spans="2:6" ht="15" thickBot="1" x14ac:dyDescent="0.25">
      <c r="B47" s="174" t="s">
        <v>407</v>
      </c>
      <c r="C47" s="666">
        <v>6694069800</v>
      </c>
      <c r="D47" s="416" t="s">
        <v>388</v>
      </c>
    </row>
    <row r="51" spans="2:9" x14ac:dyDescent="0.2">
      <c r="B51" s="625"/>
      <c r="C51" s="625"/>
      <c r="D51" s="625"/>
      <c r="F51" s="222"/>
      <c r="G51" s="158"/>
    </row>
    <row r="52" spans="2:9" x14ac:dyDescent="0.2">
      <c r="B52" s="625"/>
      <c r="C52" s="625"/>
      <c r="D52" s="625"/>
      <c r="F52" s="222"/>
      <c r="G52" s="158"/>
    </row>
    <row r="53" spans="2:9" x14ac:dyDescent="0.2">
      <c r="B53" s="735"/>
      <c r="C53" s="735"/>
      <c r="E53" s="217"/>
      <c r="F53" s="735"/>
      <c r="G53" s="735"/>
      <c r="H53" s="735"/>
    </row>
    <row r="54" spans="2:9" x14ac:dyDescent="0.2">
      <c r="B54" s="735"/>
      <c r="C54" s="735"/>
      <c r="E54" s="217"/>
      <c r="F54" s="735"/>
      <c r="G54" s="735"/>
      <c r="H54" s="735"/>
    </row>
    <row r="55" spans="2:9" x14ac:dyDescent="0.2">
      <c r="E55" s="209"/>
      <c r="H55" s="246"/>
      <c r="I55" s="243"/>
    </row>
    <row r="56" spans="2:9" x14ac:dyDescent="0.2">
      <c r="B56" s="625"/>
      <c r="C56" s="625"/>
      <c r="D56" s="625"/>
    </row>
  </sheetData>
  <mergeCells count="7">
    <mergeCell ref="B15:D15"/>
    <mergeCell ref="B37:F37"/>
    <mergeCell ref="B53:C53"/>
    <mergeCell ref="F53:H53"/>
    <mergeCell ref="B54:C54"/>
    <mergeCell ref="F54:H54"/>
    <mergeCell ref="B31:H31"/>
  </mergeCells>
  <pageMargins left="0.7" right="0.7" top="0.75" bottom="0.75" header="0.3" footer="0.3"/>
  <pageSetup paperSize="9"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O62"/>
  <sheetViews>
    <sheetView showGridLines="0" zoomScale="80" zoomScaleNormal="80" workbookViewId="0">
      <selection activeCell="G55" sqref="G55:H56"/>
    </sheetView>
  </sheetViews>
  <sheetFormatPr baseColWidth="10" defaultColWidth="11.5703125" defaultRowHeight="14.25" x14ac:dyDescent="0.2"/>
  <cols>
    <col min="1" max="1" width="6" style="77" customWidth="1"/>
    <col min="2" max="2" width="28.28515625" style="77" customWidth="1"/>
    <col min="3" max="3" width="20.140625" style="77" customWidth="1"/>
    <col min="4" max="4" width="19.42578125" style="77" customWidth="1"/>
    <col min="5" max="5" width="17" style="77" customWidth="1"/>
    <col min="6" max="6" width="17.7109375" style="77" customWidth="1"/>
    <col min="7" max="7" width="28.140625" style="77" bestFit="1" customWidth="1"/>
    <col min="8" max="8" width="20.42578125" style="77" customWidth="1"/>
    <col min="9" max="9" width="16.7109375" style="77" customWidth="1"/>
    <col min="10" max="10" width="30.5703125" style="77" customWidth="1"/>
    <col min="11" max="257" width="11.5703125" style="77"/>
    <col min="258" max="258" width="28.28515625" style="77" customWidth="1"/>
    <col min="259" max="259" width="20.140625" style="77" customWidth="1"/>
    <col min="260" max="260" width="19.42578125" style="77" customWidth="1"/>
    <col min="261" max="261" width="17" style="77" customWidth="1"/>
    <col min="262" max="262" width="17.7109375" style="77" customWidth="1"/>
    <col min="263" max="263" width="28.140625" style="77" bestFit="1" customWidth="1"/>
    <col min="264" max="264" width="20.42578125" style="77" customWidth="1"/>
    <col min="265" max="265" width="16.7109375" style="77" customWidth="1"/>
    <col min="266" max="266" width="30.5703125" style="77" customWidth="1"/>
    <col min="267" max="513" width="11.5703125" style="77"/>
    <col min="514" max="514" width="28.28515625" style="77" customWidth="1"/>
    <col min="515" max="515" width="20.140625" style="77" customWidth="1"/>
    <col min="516" max="516" width="19.42578125" style="77" customWidth="1"/>
    <col min="517" max="517" width="17" style="77" customWidth="1"/>
    <col min="518" max="518" width="17.7109375" style="77" customWidth="1"/>
    <col min="519" max="519" width="28.140625" style="77" bestFit="1" customWidth="1"/>
    <col min="520" max="520" width="20.42578125" style="77" customWidth="1"/>
    <col min="521" max="521" width="16.7109375" style="77" customWidth="1"/>
    <col min="522" max="522" width="30.5703125" style="77" customWidth="1"/>
    <col min="523" max="769" width="11.5703125" style="77"/>
    <col min="770" max="770" width="28.28515625" style="77" customWidth="1"/>
    <col min="771" max="771" width="20.140625" style="77" customWidth="1"/>
    <col min="772" max="772" width="19.42578125" style="77" customWidth="1"/>
    <col min="773" max="773" width="17" style="77" customWidth="1"/>
    <col min="774" max="774" width="17.7109375" style="77" customWidth="1"/>
    <col min="775" max="775" width="28.140625" style="77" bestFit="1" customWidth="1"/>
    <col min="776" max="776" width="20.42578125" style="77" customWidth="1"/>
    <col min="777" max="777" width="16.7109375" style="77" customWidth="1"/>
    <col min="778" max="778" width="30.5703125" style="77" customWidth="1"/>
    <col min="779" max="1025" width="11.5703125" style="77"/>
    <col min="1026" max="1026" width="28.28515625" style="77" customWidth="1"/>
    <col min="1027" max="1027" width="20.140625" style="77" customWidth="1"/>
    <col min="1028" max="1028" width="19.42578125" style="77" customWidth="1"/>
    <col min="1029" max="1029" width="17" style="77" customWidth="1"/>
    <col min="1030" max="1030" width="17.7109375" style="77" customWidth="1"/>
    <col min="1031" max="1031" width="28.140625" style="77" bestFit="1" customWidth="1"/>
    <col min="1032" max="1032" width="20.42578125" style="77" customWidth="1"/>
    <col min="1033" max="1033" width="16.7109375" style="77" customWidth="1"/>
    <col min="1034" max="1034" width="30.5703125" style="77" customWidth="1"/>
    <col min="1035" max="1281" width="11.5703125" style="77"/>
    <col min="1282" max="1282" width="28.28515625" style="77" customWidth="1"/>
    <col min="1283" max="1283" width="20.140625" style="77" customWidth="1"/>
    <col min="1284" max="1284" width="19.42578125" style="77" customWidth="1"/>
    <col min="1285" max="1285" width="17" style="77" customWidth="1"/>
    <col min="1286" max="1286" width="17.7109375" style="77" customWidth="1"/>
    <col min="1287" max="1287" width="28.140625" style="77" bestFit="1" customWidth="1"/>
    <col min="1288" max="1288" width="20.42578125" style="77" customWidth="1"/>
    <col min="1289" max="1289" width="16.7109375" style="77" customWidth="1"/>
    <col min="1290" max="1290" width="30.5703125" style="77" customWidth="1"/>
    <col min="1291" max="1537" width="11.5703125" style="77"/>
    <col min="1538" max="1538" width="28.28515625" style="77" customWidth="1"/>
    <col min="1539" max="1539" width="20.140625" style="77" customWidth="1"/>
    <col min="1540" max="1540" width="19.42578125" style="77" customWidth="1"/>
    <col min="1541" max="1541" width="17" style="77" customWidth="1"/>
    <col min="1542" max="1542" width="17.7109375" style="77" customWidth="1"/>
    <col min="1543" max="1543" width="28.140625" style="77" bestFit="1" customWidth="1"/>
    <col min="1544" max="1544" width="20.42578125" style="77" customWidth="1"/>
    <col min="1545" max="1545" width="16.7109375" style="77" customWidth="1"/>
    <col min="1546" max="1546" width="30.5703125" style="77" customWidth="1"/>
    <col min="1547" max="1793" width="11.5703125" style="77"/>
    <col min="1794" max="1794" width="28.28515625" style="77" customWidth="1"/>
    <col min="1795" max="1795" width="20.140625" style="77" customWidth="1"/>
    <col min="1796" max="1796" width="19.42578125" style="77" customWidth="1"/>
    <col min="1797" max="1797" width="17" style="77" customWidth="1"/>
    <col min="1798" max="1798" width="17.7109375" style="77" customWidth="1"/>
    <col min="1799" max="1799" width="28.140625" style="77" bestFit="1" customWidth="1"/>
    <col min="1800" max="1800" width="20.42578125" style="77" customWidth="1"/>
    <col min="1801" max="1801" width="16.7109375" style="77" customWidth="1"/>
    <col min="1802" max="1802" width="30.5703125" style="77" customWidth="1"/>
    <col min="1803" max="2049" width="11.5703125" style="77"/>
    <col min="2050" max="2050" width="28.28515625" style="77" customWidth="1"/>
    <col min="2051" max="2051" width="20.140625" style="77" customWidth="1"/>
    <col min="2052" max="2052" width="19.42578125" style="77" customWidth="1"/>
    <col min="2053" max="2053" width="17" style="77" customWidth="1"/>
    <col min="2054" max="2054" width="17.7109375" style="77" customWidth="1"/>
    <col min="2055" max="2055" width="28.140625" style="77" bestFit="1" customWidth="1"/>
    <col min="2056" max="2056" width="20.42578125" style="77" customWidth="1"/>
    <col min="2057" max="2057" width="16.7109375" style="77" customWidth="1"/>
    <col min="2058" max="2058" width="30.5703125" style="77" customWidth="1"/>
    <col min="2059" max="2305" width="11.5703125" style="77"/>
    <col min="2306" max="2306" width="28.28515625" style="77" customWidth="1"/>
    <col min="2307" max="2307" width="20.140625" style="77" customWidth="1"/>
    <col min="2308" max="2308" width="19.42578125" style="77" customWidth="1"/>
    <col min="2309" max="2309" width="17" style="77" customWidth="1"/>
    <col min="2310" max="2310" width="17.7109375" style="77" customWidth="1"/>
    <col min="2311" max="2311" width="28.140625" style="77" bestFit="1" customWidth="1"/>
    <col min="2312" max="2312" width="20.42578125" style="77" customWidth="1"/>
    <col min="2313" max="2313" width="16.7109375" style="77" customWidth="1"/>
    <col min="2314" max="2314" width="30.5703125" style="77" customWidth="1"/>
    <col min="2315" max="2561" width="11.5703125" style="77"/>
    <col min="2562" max="2562" width="28.28515625" style="77" customWidth="1"/>
    <col min="2563" max="2563" width="20.140625" style="77" customWidth="1"/>
    <col min="2564" max="2564" width="19.42578125" style="77" customWidth="1"/>
    <col min="2565" max="2565" width="17" style="77" customWidth="1"/>
    <col min="2566" max="2566" width="17.7109375" style="77" customWidth="1"/>
    <col min="2567" max="2567" width="28.140625" style="77" bestFit="1" customWidth="1"/>
    <col min="2568" max="2568" width="20.42578125" style="77" customWidth="1"/>
    <col min="2569" max="2569" width="16.7109375" style="77" customWidth="1"/>
    <col min="2570" max="2570" width="30.5703125" style="77" customWidth="1"/>
    <col min="2571" max="2817" width="11.5703125" style="77"/>
    <col min="2818" max="2818" width="28.28515625" style="77" customWidth="1"/>
    <col min="2819" max="2819" width="20.140625" style="77" customWidth="1"/>
    <col min="2820" max="2820" width="19.42578125" style="77" customWidth="1"/>
    <col min="2821" max="2821" width="17" style="77" customWidth="1"/>
    <col min="2822" max="2822" width="17.7109375" style="77" customWidth="1"/>
    <col min="2823" max="2823" width="28.140625" style="77" bestFit="1" customWidth="1"/>
    <col min="2824" max="2824" width="20.42578125" style="77" customWidth="1"/>
    <col min="2825" max="2825" width="16.7109375" style="77" customWidth="1"/>
    <col min="2826" max="2826" width="30.5703125" style="77" customWidth="1"/>
    <col min="2827" max="3073" width="11.5703125" style="77"/>
    <col min="3074" max="3074" width="28.28515625" style="77" customWidth="1"/>
    <col min="3075" max="3075" width="20.140625" style="77" customWidth="1"/>
    <col min="3076" max="3076" width="19.42578125" style="77" customWidth="1"/>
    <col min="3077" max="3077" width="17" style="77" customWidth="1"/>
    <col min="3078" max="3078" width="17.7109375" style="77" customWidth="1"/>
    <col min="3079" max="3079" width="28.140625" style="77" bestFit="1" customWidth="1"/>
    <col min="3080" max="3080" width="20.42578125" style="77" customWidth="1"/>
    <col min="3081" max="3081" width="16.7109375" style="77" customWidth="1"/>
    <col min="3082" max="3082" width="30.5703125" style="77" customWidth="1"/>
    <col min="3083" max="3329" width="11.5703125" style="77"/>
    <col min="3330" max="3330" width="28.28515625" style="77" customWidth="1"/>
    <col min="3331" max="3331" width="20.140625" style="77" customWidth="1"/>
    <col min="3332" max="3332" width="19.42578125" style="77" customWidth="1"/>
    <col min="3333" max="3333" width="17" style="77" customWidth="1"/>
    <col min="3334" max="3334" width="17.7109375" style="77" customWidth="1"/>
    <col min="3335" max="3335" width="28.140625" style="77" bestFit="1" customWidth="1"/>
    <col min="3336" max="3336" width="20.42578125" style="77" customWidth="1"/>
    <col min="3337" max="3337" width="16.7109375" style="77" customWidth="1"/>
    <col min="3338" max="3338" width="30.5703125" style="77" customWidth="1"/>
    <col min="3339" max="3585" width="11.5703125" style="77"/>
    <col min="3586" max="3586" width="28.28515625" style="77" customWidth="1"/>
    <col min="3587" max="3587" width="20.140625" style="77" customWidth="1"/>
    <col min="3588" max="3588" width="19.42578125" style="77" customWidth="1"/>
    <col min="3589" max="3589" width="17" style="77" customWidth="1"/>
    <col min="3590" max="3590" width="17.7109375" style="77" customWidth="1"/>
    <col min="3591" max="3591" width="28.140625" style="77" bestFit="1" customWidth="1"/>
    <col min="3592" max="3592" width="20.42578125" style="77" customWidth="1"/>
    <col min="3593" max="3593" width="16.7109375" style="77" customWidth="1"/>
    <col min="3594" max="3594" width="30.5703125" style="77" customWidth="1"/>
    <col min="3595" max="3841" width="11.5703125" style="77"/>
    <col min="3842" max="3842" width="28.28515625" style="77" customWidth="1"/>
    <col min="3843" max="3843" width="20.140625" style="77" customWidth="1"/>
    <col min="3844" max="3844" width="19.42578125" style="77" customWidth="1"/>
    <col min="3845" max="3845" width="17" style="77" customWidth="1"/>
    <col min="3846" max="3846" width="17.7109375" style="77" customWidth="1"/>
    <col min="3847" max="3847" width="28.140625" style="77" bestFit="1" customWidth="1"/>
    <col min="3848" max="3848" width="20.42578125" style="77" customWidth="1"/>
    <col min="3849" max="3849" width="16.7109375" style="77" customWidth="1"/>
    <col min="3850" max="3850" width="30.5703125" style="77" customWidth="1"/>
    <col min="3851" max="4097" width="11.5703125" style="77"/>
    <col min="4098" max="4098" width="28.28515625" style="77" customWidth="1"/>
    <col min="4099" max="4099" width="20.140625" style="77" customWidth="1"/>
    <col min="4100" max="4100" width="19.42578125" style="77" customWidth="1"/>
    <col min="4101" max="4101" width="17" style="77" customWidth="1"/>
    <col min="4102" max="4102" width="17.7109375" style="77" customWidth="1"/>
    <col min="4103" max="4103" width="28.140625" style="77" bestFit="1" customWidth="1"/>
    <col min="4104" max="4104" width="20.42578125" style="77" customWidth="1"/>
    <col min="4105" max="4105" width="16.7109375" style="77" customWidth="1"/>
    <col min="4106" max="4106" width="30.5703125" style="77" customWidth="1"/>
    <col min="4107" max="4353" width="11.5703125" style="77"/>
    <col min="4354" max="4354" width="28.28515625" style="77" customWidth="1"/>
    <col min="4355" max="4355" width="20.140625" style="77" customWidth="1"/>
    <col min="4356" max="4356" width="19.42578125" style="77" customWidth="1"/>
    <col min="4357" max="4357" width="17" style="77" customWidth="1"/>
    <col min="4358" max="4358" width="17.7109375" style="77" customWidth="1"/>
    <col min="4359" max="4359" width="28.140625" style="77" bestFit="1" customWidth="1"/>
    <col min="4360" max="4360" width="20.42578125" style="77" customWidth="1"/>
    <col min="4361" max="4361" width="16.7109375" style="77" customWidth="1"/>
    <col min="4362" max="4362" width="30.5703125" style="77" customWidth="1"/>
    <col min="4363" max="4609" width="11.5703125" style="77"/>
    <col min="4610" max="4610" width="28.28515625" style="77" customWidth="1"/>
    <col min="4611" max="4611" width="20.140625" style="77" customWidth="1"/>
    <col min="4612" max="4612" width="19.42578125" style="77" customWidth="1"/>
    <col min="4613" max="4613" width="17" style="77" customWidth="1"/>
    <col min="4614" max="4614" width="17.7109375" style="77" customWidth="1"/>
    <col min="4615" max="4615" width="28.140625" style="77" bestFit="1" customWidth="1"/>
    <col min="4616" max="4616" width="20.42578125" style="77" customWidth="1"/>
    <col min="4617" max="4617" width="16.7109375" style="77" customWidth="1"/>
    <col min="4618" max="4618" width="30.5703125" style="77" customWidth="1"/>
    <col min="4619" max="4865" width="11.5703125" style="77"/>
    <col min="4866" max="4866" width="28.28515625" style="77" customWidth="1"/>
    <col min="4867" max="4867" width="20.140625" style="77" customWidth="1"/>
    <col min="4868" max="4868" width="19.42578125" style="77" customWidth="1"/>
    <col min="4869" max="4869" width="17" style="77" customWidth="1"/>
    <col min="4870" max="4870" width="17.7109375" style="77" customWidth="1"/>
    <col min="4871" max="4871" width="28.140625" style="77" bestFit="1" customWidth="1"/>
    <col min="4872" max="4872" width="20.42578125" style="77" customWidth="1"/>
    <col min="4873" max="4873" width="16.7109375" style="77" customWidth="1"/>
    <col min="4874" max="4874" width="30.5703125" style="77" customWidth="1"/>
    <col min="4875" max="5121" width="11.5703125" style="77"/>
    <col min="5122" max="5122" width="28.28515625" style="77" customWidth="1"/>
    <col min="5123" max="5123" width="20.140625" style="77" customWidth="1"/>
    <col min="5124" max="5124" width="19.42578125" style="77" customWidth="1"/>
    <col min="5125" max="5125" width="17" style="77" customWidth="1"/>
    <col min="5126" max="5126" width="17.7109375" style="77" customWidth="1"/>
    <col min="5127" max="5127" width="28.140625" style="77" bestFit="1" customWidth="1"/>
    <col min="5128" max="5128" width="20.42578125" style="77" customWidth="1"/>
    <col min="5129" max="5129" width="16.7109375" style="77" customWidth="1"/>
    <col min="5130" max="5130" width="30.5703125" style="77" customWidth="1"/>
    <col min="5131" max="5377" width="11.5703125" style="77"/>
    <col min="5378" max="5378" width="28.28515625" style="77" customWidth="1"/>
    <col min="5379" max="5379" width="20.140625" style="77" customWidth="1"/>
    <col min="5380" max="5380" width="19.42578125" style="77" customWidth="1"/>
    <col min="5381" max="5381" width="17" style="77" customWidth="1"/>
    <col min="5382" max="5382" width="17.7109375" style="77" customWidth="1"/>
    <col min="5383" max="5383" width="28.140625" style="77" bestFit="1" customWidth="1"/>
    <col min="5384" max="5384" width="20.42578125" style="77" customWidth="1"/>
    <col min="5385" max="5385" width="16.7109375" style="77" customWidth="1"/>
    <col min="5386" max="5386" width="30.5703125" style="77" customWidth="1"/>
    <col min="5387" max="5633" width="11.5703125" style="77"/>
    <col min="5634" max="5634" width="28.28515625" style="77" customWidth="1"/>
    <col min="5635" max="5635" width="20.140625" style="77" customWidth="1"/>
    <col min="5636" max="5636" width="19.42578125" style="77" customWidth="1"/>
    <col min="5637" max="5637" width="17" style="77" customWidth="1"/>
    <col min="5638" max="5638" width="17.7109375" style="77" customWidth="1"/>
    <col min="5639" max="5639" width="28.140625" style="77" bestFit="1" customWidth="1"/>
    <col min="5640" max="5640" width="20.42578125" style="77" customWidth="1"/>
    <col min="5641" max="5641" width="16.7109375" style="77" customWidth="1"/>
    <col min="5642" max="5642" width="30.5703125" style="77" customWidth="1"/>
    <col min="5643" max="5889" width="11.5703125" style="77"/>
    <col min="5890" max="5890" width="28.28515625" style="77" customWidth="1"/>
    <col min="5891" max="5891" width="20.140625" style="77" customWidth="1"/>
    <col min="5892" max="5892" width="19.42578125" style="77" customWidth="1"/>
    <col min="5893" max="5893" width="17" style="77" customWidth="1"/>
    <col min="5894" max="5894" width="17.7109375" style="77" customWidth="1"/>
    <col min="5895" max="5895" width="28.140625" style="77" bestFit="1" customWidth="1"/>
    <col min="5896" max="5896" width="20.42578125" style="77" customWidth="1"/>
    <col min="5897" max="5897" width="16.7109375" style="77" customWidth="1"/>
    <col min="5898" max="5898" width="30.5703125" style="77" customWidth="1"/>
    <col min="5899" max="6145" width="11.5703125" style="77"/>
    <col min="6146" max="6146" width="28.28515625" style="77" customWidth="1"/>
    <col min="6147" max="6147" width="20.140625" style="77" customWidth="1"/>
    <col min="6148" max="6148" width="19.42578125" style="77" customWidth="1"/>
    <col min="6149" max="6149" width="17" style="77" customWidth="1"/>
    <col min="6150" max="6150" width="17.7109375" style="77" customWidth="1"/>
    <col min="6151" max="6151" width="28.140625" style="77" bestFit="1" customWidth="1"/>
    <col min="6152" max="6152" width="20.42578125" style="77" customWidth="1"/>
    <col min="6153" max="6153" width="16.7109375" style="77" customWidth="1"/>
    <col min="6154" max="6154" width="30.5703125" style="77" customWidth="1"/>
    <col min="6155" max="6401" width="11.5703125" style="77"/>
    <col min="6402" max="6402" width="28.28515625" style="77" customWidth="1"/>
    <col min="6403" max="6403" width="20.140625" style="77" customWidth="1"/>
    <col min="6404" max="6404" width="19.42578125" style="77" customWidth="1"/>
    <col min="6405" max="6405" width="17" style="77" customWidth="1"/>
    <col min="6406" max="6406" width="17.7109375" style="77" customWidth="1"/>
    <col min="6407" max="6407" width="28.140625" style="77" bestFit="1" customWidth="1"/>
    <col min="6408" max="6408" width="20.42578125" style="77" customWidth="1"/>
    <col min="6409" max="6409" width="16.7109375" style="77" customWidth="1"/>
    <col min="6410" max="6410" width="30.5703125" style="77" customWidth="1"/>
    <col min="6411" max="6657" width="11.5703125" style="77"/>
    <col min="6658" max="6658" width="28.28515625" style="77" customWidth="1"/>
    <col min="6659" max="6659" width="20.140625" style="77" customWidth="1"/>
    <col min="6660" max="6660" width="19.42578125" style="77" customWidth="1"/>
    <col min="6661" max="6661" width="17" style="77" customWidth="1"/>
    <col min="6662" max="6662" width="17.7109375" style="77" customWidth="1"/>
    <col min="6663" max="6663" width="28.140625" style="77" bestFit="1" customWidth="1"/>
    <col min="6664" max="6664" width="20.42578125" style="77" customWidth="1"/>
    <col min="6665" max="6665" width="16.7109375" style="77" customWidth="1"/>
    <col min="6666" max="6666" width="30.5703125" style="77" customWidth="1"/>
    <col min="6667" max="6913" width="11.5703125" style="77"/>
    <col min="6914" max="6914" width="28.28515625" style="77" customWidth="1"/>
    <col min="6915" max="6915" width="20.140625" style="77" customWidth="1"/>
    <col min="6916" max="6916" width="19.42578125" style="77" customWidth="1"/>
    <col min="6917" max="6917" width="17" style="77" customWidth="1"/>
    <col min="6918" max="6918" width="17.7109375" style="77" customWidth="1"/>
    <col min="6919" max="6919" width="28.140625" style="77" bestFit="1" customWidth="1"/>
    <col min="6920" max="6920" width="20.42578125" style="77" customWidth="1"/>
    <col min="6921" max="6921" width="16.7109375" style="77" customWidth="1"/>
    <col min="6922" max="6922" width="30.5703125" style="77" customWidth="1"/>
    <col min="6923" max="7169" width="11.5703125" style="77"/>
    <col min="7170" max="7170" width="28.28515625" style="77" customWidth="1"/>
    <col min="7171" max="7171" width="20.140625" style="77" customWidth="1"/>
    <col min="7172" max="7172" width="19.42578125" style="77" customWidth="1"/>
    <col min="7173" max="7173" width="17" style="77" customWidth="1"/>
    <col min="7174" max="7174" width="17.7109375" style="77" customWidth="1"/>
    <col min="7175" max="7175" width="28.140625" style="77" bestFit="1" customWidth="1"/>
    <col min="7176" max="7176" width="20.42578125" style="77" customWidth="1"/>
    <col min="7177" max="7177" width="16.7109375" style="77" customWidth="1"/>
    <col min="7178" max="7178" width="30.5703125" style="77" customWidth="1"/>
    <col min="7179" max="7425" width="11.5703125" style="77"/>
    <col min="7426" max="7426" width="28.28515625" style="77" customWidth="1"/>
    <col min="7427" max="7427" width="20.140625" style="77" customWidth="1"/>
    <col min="7428" max="7428" width="19.42578125" style="77" customWidth="1"/>
    <col min="7429" max="7429" width="17" style="77" customWidth="1"/>
    <col min="7430" max="7430" width="17.7109375" style="77" customWidth="1"/>
    <col min="7431" max="7431" width="28.140625" style="77" bestFit="1" customWidth="1"/>
    <col min="7432" max="7432" width="20.42578125" style="77" customWidth="1"/>
    <col min="7433" max="7433" width="16.7109375" style="77" customWidth="1"/>
    <col min="7434" max="7434" width="30.5703125" style="77" customWidth="1"/>
    <col min="7435" max="7681" width="11.5703125" style="77"/>
    <col min="7682" max="7682" width="28.28515625" style="77" customWidth="1"/>
    <col min="7683" max="7683" width="20.140625" style="77" customWidth="1"/>
    <col min="7684" max="7684" width="19.42578125" style="77" customWidth="1"/>
    <col min="7685" max="7685" width="17" style="77" customWidth="1"/>
    <col min="7686" max="7686" width="17.7109375" style="77" customWidth="1"/>
    <col min="7687" max="7687" width="28.140625" style="77" bestFit="1" customWidth="1"/>
    <col min="7688" max="7688" width="20.42578125" style="77" customWidth="1"/>
    <col min="7689" max="7689" width="16.7109375" style="77" customWidth="1"/>
    <col min="7690" max="7690" width="30.5703125" style="77" customWidth="1"/>
    <col min="7691" max="7937" width="11.5703125" style="77"/>
    <col min="7938" max="7938" width="28.28515625" style="77" customWidth="1"/>
    <col min="7939" max="7939" width="20.140625" style="77" customWidth="1"/>
    <col min="7940" max="7940" width="19.42578125" style="77" customWidth="1"/>
    <col min="7941" max="7941" width="17" style="77" customWidth="1"/>
    <col min="7942" max="7942" width="17.7109375" style="77" customWidth="1"/>
    <col min="7943" max="7943" width="28.140625" style="77" bestFit="1" customWidth="1"/>
    <col min="7944" max="7944" width="20.42578125" style="77" customWidth="1"/>
    <col min="7945" max="7945" width="16.7109375" style="77" customWidth="1"/>
    <col min="7946" max="7946" width="30.5703125" style="77" customWidth="1"/>
    <col min="7947" max="8193" width="11.5703125" style="77"/>
    <col min="8194" max="8194" width="28.28515625" style="77" customWidth="1"/>
    <col min="8195" max="8195" width="20.140625" style="77" customWidth="1"/>
    <col min="8196" max="8196" width="19.42578125" style="77" customWidth="1"/>
    <col min="8197" max="8197" width="17" style="77" customWidth="1"/>
    <col min="8198" max="8198" width="17.7109375" style="77" customWidth="1"/>
    <col min="8199" max="8199" width="28.140625" style="77" bestFit="1" customWidth="1"/>
    <col min="8200" max="8200" width="20.42578125" style="77" customWidth="1"/>
    <col min="8201" max="8201" width="16.7109375" style="77" customWidth="1"/>
    <col min="8202" max="8202" width="30.5703125" style="77" customWidth="1"/>
    <col min="8203" max="8449" width="11.5703125" style="77"/>
    <col min="8450" max="8450" width="28.28515625" style="77" customWidth="1"/>
    <col min="8451" max="8451" width="20.140625" style="77" customWidth="1"/>
    <col min="8452" max="8452" width="19.42578125" style="77" customWidth="1"/>
    <col min="8453" max="8453" width="17" style="77" customWidth="1"/>
    <col min="8454" max="8454" width="17.7109375" style="77" customWidth="1"/>
    <col min="8455" max="8455" width="28.140625" style="77" bestFit="1" customWidth="1"/>
    <col min="8456" max="8456" width="20.42578125" style="77" customWidth="1"/>
    <col min="8457" max="8457" width="16.7109375" style="77" customWidth="1"/>
    <col min="8458" max="8458" width="30.5703125" style="77" customWidth="1"/>
    <col min="8459" max="8705" width="11.5703125" style="77"/>
    <col min="8706" max="8706" width="28.28515625" style="77" customWidth="1"/>
    <col min="8707" max="8707" width="20.140625" style="77" customWidth="1"/>
    <col min="8708" max="8708" width="19.42578125" style="77" customWidth="1"/>
    <col min="8709" max="8709" width="17" style="77" customWidth="1"/>
    <col min="8710" max="8710" width="17.7109375" style="77" customWidth="1"/>
    <col min="8711" max="8711" width="28.140625" style="77" bestFit="1" customWidth="1"/>
    <col min="8712" max="8712" width="20.42578125" style="77" customWidth="1"/>
    <col min="8713" max="8713" width="16.7109375" style="77" customWidth="1"/>
    <col min="8714" max="8714" width="30.5703125" style="77" customWidth="1"/>
    <col min="8715" max="8961" width="11.5703125" style="77"/>
    <col min="8962" max="8962" width="28.28515625" style="77" customWidth="1"/>
    <col min="8963" max="8963" width="20.140625" style="77" customWidth="1"/>
    <col min="8964" max="8964" width="19.42578125" style="77" customWidth="1"/>
    <col min="8965" max="8965" width="17" style="77" customWidth="1"/>
    <col min="8966" max="8966" width="17.7109375" style="77" customWidth="1"/>
    <col min="8967" max="8967" width="28.140625" style="77" bestFit="1" customWidth="1"/>
    <col min="8968" max="8968" width="20.42578125" style="77" customWidth="1"/>
    <col min="8969" max="8969" width="16.7109375" style="77" customWidth="1"/>
    <col min="8970" max="8970" width="30.5703125" style="77" customWidth="1"/>
    <col min="8971" max="9217" width="11.5703125" style="77"/>
    <col min="9218" max="9218" width="28.28515625" style="77" customWidth="1"/>
    <col min="9219" max="9219" width="20.140625" style="77" customWidth="1"/>
    <col min="9220" max="9220" width="19.42578125" style="77" customWidth="1"/>
    <col min="9221" max="9221" width="17" style="77" customWidth="1"/>
    <col min="9222" max="9222" width="17.7109375" style="77" customWidth="1"/>
    <col min="9223" max="9223" width="28.140625" style="77" bestFit="1" customWidth="1"/>
    <col min="9224" max="9224" width="20.42578125" style="77" customWidth="1"/>
    <col min="9225" max="9225" width="16.7109375" style="77" customWidth="1"/>
    <col min="9226" max="9226" width="30.5703125" style="77" customWidth="1"/>
    <col min="9227" max="9473" width="11.5703125" style="77"/>
    <col min="9474" max="9474" width="28.28515625" style="77" customWidth="1"/>
    <col min="9475" max="9475" width="20.140625" style="77" customWidth="1"/>
    <col min="9476" max="9476" width="19.42578125" style="77" customWidth="1"/>
    <col min="9477" max="9477" width="17" style="77" customWidth="1"/>
    <col min="9478" max="9478" width="17.7109375" style="77" customWidth="1"/>
    <col min="9479" max="9479" width="28.140625" style="77" bestFit="1" customWidth="1"/>
    <col min="9480" max="9480" width="20.42578125" style="77" customWidth="1"/>
    <col min="9481" max="9481" width="16.7109375" style="77" customWidth="1"/>
    <col min="9482" max="9482" width="30.5703125" style="77" customWidth="1"/>
    <col min="9483" max="9729" width="11.5703125" style="77"/>
    <col min="9730" max="9730" width="28.28515625" style="77" customWidth="1"/>
    <col min="9731" max="9731" width="20.140625" style="77" customWidth="1"/>
    <col min="9732" max="9732" width="19.42578125" style="77" customWidth="1"/>
    <col min="9733" max="9733" width="17" style="77" customWidth="1"/>
    <col min="9734" max="9734" width="17.7109375" style="77" customWidth="1"/>
    <col min="9735" max="9735" width="28.140625" style="77" bestFit="1" customWidth="1"/>
    <col min="9736" max="9736" width="20.42578125" style="77" customWidth="1"/>
    <col min="9737" max="9737" width="16.7109375" style="77" customWidth="1"/>
    <col min="9738" max="9738" width="30.5703125" style="77" customWidth="1"/>
    <col min="9739" max="9985" width="11.5703125" style="77"/>
    <col min="9986" max="9986" width="28.28515625" style="77" customWidth="1"/>
    <col min="9987" max="9987" width="20.140625" style="77" customWidth="1"/>
    <col min="9988" max="9988" width="19.42578125" style="77" customWidth="1"/>
    <col min="9989" max="9989" width="17" style="77" customWidth="1"/>
    <col min="9990" max="9990" width="17.7109375" style="77" customWidth="1"/>
    <col min="9991" max="9991" width="28.140625" style="77" bestFit="1" customWidth="1"/>
    <col min="9992" max="9992" width="20.42578125" style="77" customWidth="1"/>
    <col min="9993" max="9993" width="16.7109375" style="77" customWidth="1"/>
    <col min="9994" max="9994" width="30.5703125" style="77" customWidth="1"/>
    <col min="9995" max="10241" width="11.5703125" style="77"/>
    <col min="10242" max="10242" width="28.28515625" style="77" customWidth="1"/>
    <col min="10243" max="10243" width="20.140625" style="77" customWidth="1"/>
    <col min="10244" max="10244" width="19.42578125" style="77" customWidth="1"/>
    <col min="10245" max="10245" width="17" style="77" customWidth="1"/>
    <col min="10246" max="10246" width="17.7109375" style="77" customWidth="1"/>
    <col min="10247" max="10247" width="28.140625" style="77" bestFit="1" customWidth="1"/>
    <col min="10248" max="10248" width="20.42578125" style="77" customWidth="1"/>
    <col min="10249" max="10249" width="16.7109375" style="77" customWidth="1"/>
    <col min="10250" max="10250" width="30.5703125" style="77" customWidth="1"/>
    <col min="10251" max="10497" width="11.5703125" style="77"/>
    <col min="10498" max="10498" width="28.28515625" style="77" customWidth="1"/>
    <col min="10499" max="10499" width="20.140625" style="77" customWidth="1"/>
    <col min="10500" max="10500" width="19.42578125" style="77" customWidth="1"/>
    <col min="10501" max="10501" width="17" style="77" customWidth="1"/>
    <col min="10502" max="10502" width="17.7109375" style="77" customWidth="1"/>
    <col min="10503" max="10503" width="28.140625" style="77" bestFit="1" customWidth="1"/>
    <col min="10504" max="10504" width="20.42578125" style="77" customWidth="1"/>
    <col min="10505" max="10505" width="16.7109375" style="77" customWidth="1"/>
    <col min="10506" max="10506" width="30.5703125" style="77" customWidth="1"/>
    <col min="10507" max="10753" width="11.5703125" style="77"/>
    <col min="10754" max="10754" width="28.28515625" style="77" customWidth="1"/>
    <col min="10755" max="10755" width="20.140625" style="77" customWidth="1"/>
    <col min="10756" max="10756" width="19.42578125" style="77" customWidth="1"/>
    <col min="10757" max="10757" width="17" style="77" customWidth="1"/>
    <col min="10758" max="10758" width="17.7109375" style="77" customWidth="1"/>
    <col min="10759" max="10759" width="28.140625" style="77" bestFit="1" customWidth="1"/>
    <col min="10760" max="10760" width="20.42578125" style="77" customWidth="1"/>
    <col min="10761" max="10761" width="16.7109375" style="77" customWidth="1"/>
    <col min="10762" max="10762" width="30.5703125" style="77" customWidth="1"/>
    <col min="10763" max="11009" width="11.5703125" style="77"/>
    <col min="11010" max="11010" width="28.28515625" style="77" customWidth="1"/>
    <col min="11011" max="11011" width="20.140625" style="77" customWidth="1"/>
    <col min="11012" max="11012" width="19.42578125" style="77" customWidth="1"/>
    <col min="11013" max="11013" width="17" style="77" customWidth="1"/>
    <col min="11014" max="11014" width="17.7109375" style="77" customWidth="1"/>
    <col min="11015" max="11015" width="28.140625" style="77" bestFit="1" customWidth="1"/>
    <col min="11016" max="11016" width="20.42578125" style="77" customWidth="1"/>
    <col min="11017" max="11017" width="16.7109375" style="77" customWidth="1"/>
    <col min="11018" max="11018" width="30.5703125" style="77" customWidth="1"/>
    <col min="11019" max="11265" width="11.5703125" style="77"/>
    <col min="11266" max="11266" width="28.28515625" style="77" customWidth="1"/>
    <col min="11267" max="11267" width="20.140625" style="77" customWidth="1"/>
    <col min="11268" max="11268" width="19.42578125" style="77" customWidth="1"/>
    <col min="11269" max="11269" width="17" style="77" customWidth="1"/>
    <col min="11270" max="11270" width="17.7109375" style="77" customWidth="1"/>
    <col min="11271" max="11271" width="28.140625" style="77" bestFit="1" customWidth="1"/>
    <col min="11272" max="11272" width="20.42578125" style="77" customWidth="1"/>
    <col min="11273" max="11273" width="16.7109375" style="77" customWidth="1"/>
    <col min="11274" max="11274" width="30.5703125" style="77" customWidth="1"/>
    <col min="11275" max="11521" width="11.5703125" style="77"/>
    <col min="11522" max="11522" width="28.28515625" style="77" customWidth="1"/>
    <col min="11523" max="11523" width="20.140625" style="77" customWidth="1"/>
    <col min="11524" max="11524" width="19.42578125" style="77" customWidth="1"/>
    <col min="11525" max="11525" width="17" style="77" customWidth="1"/>
    <col min="11526" max="11526" width="17.7109375" style="77" customWidth="1"/>
    <col min="11527" max="11527" width="28.140625" style="77" bestFit="1" customWidth="1"/>
    <col min="11528" max="11528" width="20.42578125" style="77" customWidth="1"/>
    <col min="11529" max="11529" width="16.7109375" style="77" customWidth="1"/>
    <col min="11530" max="11530" width="30.5703125" style="77" customWidth="1"/>
    <col min="11531" max="11777" width="11.5703125" style="77"/>
    <col min="11778" max="11778" width="28.28515625" style="77" customWidth="1"/>
    <col min="11779" max="11779" width="20.140625" style="77" customWidth="1"/>
    <col min="11780" max="11780" width="19.42578125" style="77" customWidth="1"/>
    <col min="11781" max="11781" width="17" style="77" customWidth="1"/>
    <col min="11782" max="11782" width="17.7109375" style="77" customWidth="1"/>
    <col min="11783" max="11783" width="28.140625" style="77" bestFit="1" customWidth="1"/>
    <col min="11784" max="11784" width="20.42578125" style="77" customWidth="1"/>
    <col min="11785" max="11785" width="16.7109375" style="77" customWidth="1"/>
    <col min="11786" max="11786" width="30.5703125" style="77" customWidth="1"/>
    <col min="11787" max="12033" width="11.5703125" style="77"/>
    <col min="12034" max="12034" width="28.28515625" style="77" customWidth="1"/>
    <col min="12035" max="12035" width="20.140625" style="77" customWidth="1"/>
    <col min="12036" max="12036" width="19.42578125" style="77" customWidth="1"/>
    <col min="12037" max="12037" width="17" style="77" customWidth="1"/>
    <col min="12038" max="12038" width="17.7109375" style="77" customWidth="1"/>
    <col min="12039" max="12039" width="28.140625" style="77" bestFit="1" customWidth="1"/>
    <col min="12040" max="12040" width="20.42578125" style="77" customWidth="1"/>
    <col min="12041" max="12041" width="16.7109375" style="77" customWidth="1"/>
    <col min="12042" max="12042" width="30.5703125" style="77" customWidth="1"/>
    <col min="12043" max="12289" width="11.5703125" style="77"/>
    <col min="12290" max="12290" width="28.28515625" style="77" customWidth="1"/>
    <col min="12291" max="12291" width="20.140625" style="77" customWidth="1"/>
    <col min="12292" max="12292" width="19.42578125" style="77" customWidth="1"/>
    <col min="12293" max="12293" width="17" style="77" customWidth="1"/>
    <col min="12294" max="12294" width="17.7109375" style="77" customWidth="1"/>
    <col min="12295" max="12295" width="28.140625" style="77" bestFit="1" customWidth="1"/>
    <col min="12296" max="12296" width="20.42578125" style="77" customWidth="1"/>
    <col min="12297" max="12297" width="16.7109375" style="77" customWidth="1"/>
    <col min="12298" max="12298" width="30.5703125" style="77" customWidth="1"/>
    <col min="12299" max="12545" width="11.5703125" style="77"/>
    <col min="12546" max="12546" width="28.28515625" style="77" customWidth="1"/>
    <col min="12547" max="12547" width="20.140625" style="77" customWidth="1"/>
    <col min="12548" max="12548" width="19.42578125" style="77" customWidth="1"/>
    <col min="12549" max="12549" width="17" style="77" customWidth="1"/>
    <col min="12550" max="12550" width="17.7109375" style="77" customWidth="1"/>
    <col min="12551" max="12551" width="28.140625" style="77" bestFit="1" customWidth="1"/>
    <col min="12552" max="12552" width="20.42578125" style="77" customWidth="1"/>
    <col min="12553" max="12553" width="16.7109375" style="77" customWidth="1"/>
    <col min="12554" max="12554" width="30.5703125" style="77" customWidth="1"/>
    <col min="12555" max="12801" width="11.5703125" style="77"/>
    <col min="12802" max="12802" width="28.28515625" style="77" customWidth="1"/>
    <col min="12803" max="12803" width="20.140625" style="77" customWidth="1"/>
    <col min="12804" max="12804" width="19.42578125" style="77" customWidth="1"/>
    <col min="12805" max="12805" width="17" style="77" customWidth="1"/>
    <col min="12806" max="12806" width="17.7109375" style="77" customWidth="1"/>
    <col min="12807" max="12807" width="28.140625" style="77" bestFit="1" customWidth="1"/>
    <col min="12808" max="12808" width="20.42578125" style="77" customWidth="1"/>
    <col min="12809" max="12809" width="16.7109375" style="77" customWidth="1"/>
    <col min="12810" max="12810" width="30.5703125" style="77" customWidth="1"/>
    <col min="12811" max="13057" width="11.5703125" style="77"/>
    <col min="13058" max="13058" width="28.28515625" style="77" customWidth="1"/>
    <col min="13059" max="13059" width="20.140625" style="77" customWidth="1"/>
    <col min="13060" max="13060" width="19.42578125" style="77" customWidth="1"/>
    <col min="13061" max="13061" width="17" style="77" customWidth="1"/>
    <col min="13062" max="13062" width="17.7109375" style="77" customWidth="1"/>
    <col min="13063" max="13063" width="28.140625" style="77" bestFit="1" customWidth="1"/>
    <col min="13064" max="13064" width="20.42578125" style="77" customWidth="1"/>
    <col min="13065" max="13065" width="16.7109375" style="77" customWidth="1"/>
    <col min="13066" max="13066" width="30.5703125" style="77" customWidth="1"/>
    <col min="13067" max="13313" width="11.5703125" style="77"/>
    <col min="13314" max="13314" width="28.28515625" style="77" customWidth="1"/>
    <col min="13315" max="13315" width="20.140625" style="77" customWidth="1"/>
    <col min="13316" max="13316" width="19.42578125" style="77" customWidth="1"/>
    <col min="13317" max="13317" width="17" style="77" customWidth="1"/>
    <col min="13318" max="13318" width="17.7109375" style="77" customWidth="1"/>
    <col min="13319" max="13319" width="28.140625" style="77" bestFit="1" customWidth="1"/>
    <col min="13320" max="13320" width="20.42578125" style="77" customWidth="1"/>
    <col min="13321" max="13321" width="16.7109375" style="77" customWidth="1"/>
    <col min="13322" max="13322" width="30.5703125" style="77" customWidth="1"/>
    <col min="13323" max="13569" width="11.5703125" style="77"/>
    <col min="13570" max="13570" width="28.28515625" style="77" customWidth="1"/>
    <col min="13571" max="13571" width="20.140625" style="77" customWidth="1"/>
    <col min="13572" max="13572" width="19.42578125" style="77" customWidth="1"/>
    <col min="13573" max="13573" width="17" style="77" customWidth="1"/>
    <col min="13574" max="13574" width="17.7109375" style="77" customWidth="1"/>
    <col min="13575" max="13575" width="28.140625" style="77" bestFit="1" customWidth="1"/>
    <col min="13576" max="13576" width="20.42578125" style="77" customWidth="1"/>
    <col min="13577" max="13577" width="16.7109375" style="77" customWidth="1"/>
    <col min="13578" max="13578" width="30.5703125" style="77" customWidth="1"/>
    <col min="13579" max="13825" width="11.5703125" style="77"/>
    <col min="13826" max="13826" width="28.28515625" style="77" customWidth="1"/>
    <col min="13827" max="13827" width="20.140625" style="77" customWidth="1"/>
    <col min="13828" max="13828" width="19.42578125" style="77" customWidth="1"/>
    <col min="13829" max="13829" width="17" style="77" customWidth="1"/>
    <col min="13830" max="13830" width="17.7109375" style="77" customWidth="1"/>
    <col min="13831" max="13831" width="28.140625" style="77" bestFit="1" customWidth="1"/>
    <col min="13832" max="13832" width="20.42578125" style="77" customWidth="1"/>
    <col min="13833" max="13833" width="16.7109375" style="77" customWidth="1"/>
    <col min="13834" max="13834" width="30.5703125" style="77" customWidth="1"/>
    <col min="13835" max="14081" width="11.5703125" style="77"/>
    <col min="14082" max="14082" width="28.28515625" style="77" customWidth="1"/>
    <col min="14083" max="14083" width="20.140625" style="77" customWidth="1"/>
    <col min="14084" max="14084" width="19.42578125" style="77" customWidth="1"/>
    <col min="14085" max="14085" width="17" style="77" customWidth="1"/>
    <col min="14086" max="14086" width="17.7109375" style="77" customWidth="1"/>
    <col min="14087" max="14087" width="28.140625" style="77" bestFit="1" customWidth="1"/>
    <col min="14088" max="14088" width="20.42578125" style="77" customWidth="1"/>
    <col min="14089" max="14089" width="16.7109375" style="77" customWidth="1"/>
    <col min="14090" max="14090" width="30.5703125" style="77" customWidth="1"/>
    <col min="14091" max="14337" width="11.5703125" style="77"/>
    <col min="14338" max="14338" width="28.28515625" style="77" customWidth="1"/>
    <col min="14339" max="14339" width="20.140625" style="77" customWidth="1"/>
    <col min="14340" max="14340" width="19.42578125" style="77" customWidth="1"/>
    <col min="14341" max="14341" width="17" style="77" customWidth="1"/>
    <col min="14342" max="14342" width="17.7109375" style="77" customWidth="1"/>
    <col min="14343" max="14343" width="28.140625" style="77" bestFit="1" customWidth="1"/>
    <col min="14344" max="14344" width="20.42578125" style="77" customWidth="1"/>
    <col min="14345" max="14345" width="16.7109375" style="77" customWidth="1"/>
    <col min="14346" max="14346" width="30.5703125" style="77" customWidth="1"/>
    <col min="14347" max="14593" width="11.5703125" style="77"/>
    <col min="14594" max="14594" width="28.28515625" style="77" customWidth="1"/>
    <col min="14595" max="14595" width="20.140625" style="77" customWidth="1"/>
    <col min="14596" max="14596" width="19.42578125" style="77" customWidth="1"/>
    <col min="14597" max="14597" width="17" style="77" customWidth="1"/>
    <col min="14598" max="14598" width="17.7109375" style="77" customWidth="1"/>
    <col min="14599" max="14599" width="28.140625" style="77" bestFit="1" customWidth="1"/>
    <col min="14600" max="14600" width="20.42578125" style="77" customWidth="1"/>
    <col min="14601" max="14601" width="16.7109375" style="77" customWidth="1"/>
    <col min="14602" max="14602" width="30.5703125" style="77" customWidth="1"/>
    <col min="14603" max="14849" width="11.5703125" style="77"/>
    <col min="14850" max="14850" width="28.28515625" style="77" customWidth="1"/>
    <col min="14851" max="14851" width="20.140625" style="77" customWidth="1"/>
    <col min="14852" max="14852" width="19.42578125" style="77" customWidth="1"/>
    <col min="14853" max="14853" width="17" style="77" customWidth="1"/>
    <col min="14854" max="14854" width="17.7109375" style="77" customWidth="1"/>
    <col min="14855" max="14855" width="28.140625" style="77" bestFit="1" customWidth="1"/>
    <col min="14856" max="14856" width="20.42578125" style="77" customWidth="1"/>
    <col min="14857" max="14857" width="16.7109375" style="77" customWidth="1"/>
    <col min="14858" max="14858" width="30.5703125" style="77" customWidth="1"/>
    <col min="14859" max="15105" width="11.5703125" style="77"/>
    <col min="15106" max="15106" width="28.28515625" style="77" customWidth="1"/>
    <col min="15107" max="15107" width="20.140625" style="77" customWidth="1"/>
    <col min="15108" max="15108" width="19.42578125" style="77" customWidth="1"/>
    <col min="15109" max="15109" width="17" style="77" customWidth="1"/>
    <col min="15110" max="15110" width="17.7109375" style="77" customWidth="1"/>
    <col min="15111" max="15111" width="28.140625" style="77" bestFit="1" customWidth="1"/>
    <col min="15112" max="15112" width="20.42578125" style="77" customWidth="1"/>
    <col min="15113" max="15113" width="16.7109375" style="77" customWidth="1"/>
    <col min="15114" max="15114" width="30.5703125" style="77" customWidth="1"/>
    <col min="15115" max="15361" width="11.5703125" style="77"/>
    <col min="15362" max="15362" width="28.28515625" style="77" customWidth="1"/>
    <col min="15363" max="15363" width="20.140625" style="77" customWidth="1"/>
    <col min="15364" max="15364" width="19.42578125" style="77" customWidth="1"/>
    <col min="15365" max="15365" width="17" style="77" customWidth="1"/>
    <col min="15366" max="15366" width="17.7109375" style="77" customWidth="1"/>
    <col min="15367" max="15367" width="28.140625" style="77" bestFit="1" customWidth="1"/>
    <col min="15368" max="15368" width="20.42578125" style="77" customWidth="1"/>
    <col min="15369" max="15369" width="16.7109375" style="77" customWidth="1"/>
    <col min="15370" max="15370" width="30.5703125" style="77" customWidth="1"/>
    <col min="15371" max="15617" width="11.5703125" style="77"/>
    <col min="15618" max="15618" width="28.28515625" style="77" customWidth="1"/>
    <col min="15619" max="15619" width="20.140625" style="77" customWidth="1"/>
    <col min="15620" max="15620" width="19.42578125" style="77" customWidth="1"/>
    <col min="15621" max="15621" width="17" style="77" customWidth="1"/>
    <col min="15622" max="15622" width="17.7109375" style="77" customWidth="1"/>
    <col min="15623" max="15623" width="28.140625" style="77" bestFit="1" customWidth="1"/>
    <col min="15624" max="15624" width="20.42578125" style="77" customWidth="1"/>
    <col min="15625" max="15625" width="16.7109375" style="77" customWidth="1"/>
    <col min="15626" max="15626" width="30.5703125" style="77" customWidth="1"/>
    <col min="15627" max="15873" width="11.5703125" style="77"/>
    <col min="15874" max="15874" width="28.28515625" style="77" customWidth="1"/>
    <col min="15875" max="15875" width="20.140625" style="77" customWidth="1"/>
    <col min="15876" max="15876" width="19.42578125" style="77" customWidth="1"/>
    <col min="15877" max="15877" width="17" style="77" customWidth="1"/>
    <col min="15878" max="15878" width="17.7109375" style="77" customWidth="1"/>
    <col min="15879" max="15879" width="28.140625" style="77" bestFit="1" customWidth="1"/>
    <col min="15880" max="15880" width="20.42578125" style="77" customWidth="1"/>
    <col min="15881" max="15881" width="16.7109375" style="77" customWidth="1"/>
    <col min="15882" max="15882" width="30.5703125" style="77" customWidth="1"/>
    <col min="15883" max="16129" width="11.5703125" style="77"/>
    <col min="16130" max="16130" width="28.28515625" style="77" customWidth="1"/>
    <col min="16131" max="16131" width="20.140625" style="77" customWidth="1"/>
    <col min="16132" max="16132" width="19.42578125" style="77" customWidth="1"/>
    <col min="16133" max="16133" width="17" style="77" customWidth="1"/>
    <col min="16134" max="16134" width="17.7109375" style="77" customWidth="1"/>
    <col min="16135" max="16135" width="28.140625" style="77" bestFit="1" customWidth="1"/>
    <col min="16136" max="16136" width="20.42578125" style="77" customWidth="1"/>
    <col min="16137" max="16137" width="16.7109375" style="77" customWidth="1"/>
    <col min="16138" max="16138" width="30.5703125" style="77" customWidth="1"/>
    <col min="16139" max="16384" width="11.5703125" style="77"/>
  </cols>
  <sheetData>
    <row r="1" spans="2:8" x14ac:dyDescent="0.2">
      <c r="B1" s="31"/>
      <c r="C1" s="31"/>
      <c r="D1" s="31"/>
      <c r="E1" s="31"/>
      <c r="F1" s="31"/>
      <c r="G1" s="31"/>
    </row>
    <row r="2" spans="2:8" ht="15.75" x14ac:dyDescent="0.25">
      <c r="B2" s="76" t="s">
        <v>514</v>
      </c>
    </row>
    <row r="3" spans="2:8" x14ac:dyDescent="0.2">
      <c r="B3" s="62"/>
    </row>
    <row r="4" spans="2:8" ht="15" thickBot="1" x14ac:dyDescent="0.25"/>
    <row r="5" spans="2:8" x14ac:dyDescent="0.2">
      <c r="B5" s="247"/>
      <c r="C5" s="225"/>
      <c r="D5" s="826" t="s">
        <v>515</v>
      </c>
      <c r="E5" s="827"/>
      <c r="F5" s="827"/>
      <c r="G5" s="828"/>
    </row>
    <row r="6" spans="2:8" x14ac:dyDescent="0.2">
      <c r="B6" s="248" t="s">
        <v>390</v>
      </c>
      <c r="C6" s="249" t="s">
        <v>516</v>
      </c>
      <c r="D6" s="250" t="s">
        <v>392</v>
      </c>
      <c r="E6" s="251" t="s">
        <v>224</v>
      </c>
      <c r="F6" s="251" t="s">
        <v>517</v>
      </c>
      <c r="G6" s="251" t="s">
        <v>518</v>
      </c>
    </row>
    <row r="7" spans="2:8" x14ac:dyDescent="0.2">
      <c r="B7" s="831" t="s">
        <v>631</v>
      </c>
      <c r="C7" s="832"/>
      <c r="D7" s="832"/>
      <c r="E7" s="832"/>
      <c r="F7" s="832"/>
      <c r="G7" s="833"/>
    </row>
    <row r="8" spans="2:8" x14ac:dyDescent="0.2">
      <c r="B8" s="162"/>
      <c r="C8" s="196"/>
      <c r="D8" s="196"/>
      <c r="E8" s="148"/>
      <c r="F8" s="380"/>
      <c r="G8" s="381"/>
    </row>
    <row r="9" spans="2:8" x14ac:dyDescent="0.2">
      <c r="B9" s="159"/>
      <c r="C9" s="384"/>
      <c r="D9" s="384"/>
      <c r="E9" s="380"/>
      <c r="F9" s="380"/>
      <c r="G9" s="381"/>
    </row>
    <row r="10" spans="2:8" x14ac:dyDescent="0.2">
      <c r="B10" s="159"/>
      <c r="C10" s="384"/>
      <c r="D10" s="384"/>
      <c r="E10" s="380"/>
      <c r="F10" s="380"/>
      <c r="G10" s="381"/>
    </row>
    <row r="11" spans="2:8" x14ac:dyDescent="0.2">
      <c r="B11" s="159"/>
      <c r="C11" s="384"/>
      <c r="D11" s="384"/>
      <c r="E11" s="380"/>
      <c r="F11" s="380"/>
      <c r="G11" s="381"/>
    </row>
    <row r="12" spans="2:8" ht="15" thickBot="1" x14ac:dyDescent="0.25">
      <c r="B12" s="226" t="s">
        <v>519</v>
      </c>
      <c r="C12" s="252"/>
      <c r="D12" s="252"/>
      <c r="E12" s="252"/>
      <c r="F12" s="253">
        <v>0</v>
      </c>
      <c r="G12" s="253">
        <v>0</v>
      </c>
    </row>
    <row r="13" spans="2:8" ht="15" thickBot="1" x14ac:dyDescent="0.25">
      <c r="B13" s="152" t="s">
        <v>520</v>
      </c>
      <c r="C13" s="254"/>
      <c r="D13" s="254"/>
      <c r="E13" s="254"/>
      <c r="F13" s="255">
        <v>0</v>
      </c>
      <c r="G13" s="256">
        <v>0</v>
      </c>
    </row>
    <row r="14" spans="2:8" x14ac:dyDescent="0.2">
      <c r="B14" s="829"/>
      <c r="C14" s="829"/>
      <c r="D14" s="829"/>
      <c r="E14" s="829"/>
      <c r="F14" s="829"/>
      <c r="G14" s="829"/>
      <c r="H14" s="829"/>
    </row>
    <row r="15" spans="2:8" x14ac:dyDescent="0.2">
      <c r="B15" s="223"/>
      <c r="C15" s="223"/>
      <c r="D15" s="223"/>
      <c r="E15" s="223"/>
      <c r="F15" s="223"/>
      <c r="G15" s="223"/>
      <c r="H15" s="223"/>
    </row>
    <row r="16" spans="2:8" ht="17.25" customHeight="1" x14ac:dyDescent="0.25">
      <c r="B16" s="76" t="s">
        <v>521</v>
      </c>
    </row>
    <row r="17" spans="2:8" ht="18" customHeight="1" thickBot="1" x14ac:dyDescent="0.25"/>
    <row r="18" spans="2:8" s="222" customFormat="1" ht="25.5" x14ac:dyDescent="0.2">
      <c r="B18" s="257" t="s">
        <v>522</v>
      </c>
      <c r="C18" s="213" t="s">
        <v>516</v>
      </c>
      <c r="D18" s="213" t="s">
        <v>224</v>
      </c>
      <c r="E18" s="213" t="s">
        <v>523</v>
      </c>
      <c r="F18" s="213" t="s">
        <v>524</v>
      </c>
      <c r="G18" s="213" t="s">
        <v>224</v>
      </c>
    </row>
    <row r="19" spans="2:8" x14ac:dyDescent="0.2">
      <c r="B19" s="258" t="s">
        <v>724</v>
      </c>
      <c r="C19" s="258" t="s">
        <v>527</v>
      </c>
      <c r="D19" s="384">
        <v>0</v>
      </c>
      <c r="E19" s="380">
        <v>0</v>
      </c>
      <c r="F19" s="380">
        <v>251032560</v>
      </c>
      <c r="G19" s="258" t="s">
        <v>525</v>
      </c>
    </row>
    <row r="20" spans="2:8" x14ac:dyDescent="0.2">
      <c r="B20" s="258" t="s">
        <v>724</v>
      </c>
      <c r="C20" s="258" t="s">
        <v>527</v>
      </c>
      <c r="D20" s="384">
        <v>0</v>
      </c>
      <c r="E20" s="380">
        <v>0</v>
      </c>
      <c r="F20" s="380">
        <v>57508669</v>
      </c>
      <c r="G20" s="258" t="s">
        <v>526</v>
      </c>
      <c r="H20" s="31"/>
    </row>
    <row r="21" spans="2:8" ht="13.15" customHeight="1" x14ac:dyDescent="0.2">
      <c r="B21" s="258" t="s">
        <v>690</v>
      </c>
      <c r="C21" s="258" t="s">
        <v>527</v>
      </c>
      <c r="D21" s="384">
        <v>0</v>
      </c>
      <c r="E21" s="380">
        <v>0</v>
      </c>
      <c r="F21" s="380">
        <v>31698055</v>
      </c>
      <c r="G21" s="258" t="s">
        <v>757</v>
      </c>
    </row>
    <row r="22" spans="2:8" ht="13.15" customHeight="1" x14ac:dyDescent="0.2">
      <c r="B22" s="258" t="s">
        <v>690</v>
      </c>
      <c r="C22" s="716" t="s">
        <v>527</v>
      </c>
      <c r="D22" s="384">
        <v>0</v>
      </c>
      <c r="E22" s="380">
        <v>0</v>
      </c>
      <c r="F22" s="380">
        <v>80679250</v>
      </c>
      <c r="G22" s="258" t="s">
        <v>689</v>
      </c>
    </row>
    <row r="23" spans="2:8" x14ac:dyDescent="0.2">
      <c r="B23" s="64" t="s">
        <v>528</v>
      </c>
      <c r="C23" s="43"/>
      <c r="D23" s="43"/>
      <c r="E23" s="43">
        <v>0</v>
      </c>
      <c r="F23" s="43">
        <v>420918534</v>
      </c>
      <c r="G23" s="43"/>
    </row>
    <row r="24" spans="2:8" ht="15.75" customHeight="1" thickBot="1" x14ac:dyDescent="0.25">
      <c r="B24" s="631" t="s">
        <v>529</v>
      </c>
      <c r="C24" s="9"/>
      <c r="D24" s="9"/>
      <c r="E24" s="9">
        <v>0</v>
      </c>
      <c r="F24" s="9">
        <v>298549884</v>
      </c>
      <c r="G24" s="9"/>
    </row>
    <row r="25" spans="2:8" x14ac:dyDescent="0.2">
      <c r="G25" s="222"/>
    </row>
    <row r="27" spans="2:8" ht="15.75" x14ac:dyDescent="0.25">
      <c r="B27" s="76" t="s">
        <v>530</v>
      </c>
    </row>
    <row r="28" spans="2:8" x14ac:dyDescent="0.2">
      <c r="B28" s="62"/>
    </row>
    <row r="29" spans="2:8" x14ac:dyDescent="0.2">
      <c r="B29" s="184" t="s">
        <v>531</v>
      </c>
    </row>
    <row r="30" spans="2:8" ht="15" thickBot="1" x14ac:dyDescent="0.25"/>
    <row r="31" spans="2:8" s="222" customFormat="1" ht="25.5" x14ac:dyDescent="0.2">
      <c r="B31" s="218" t="s">
        <v>224</v>
      </c>
      <c r="C31" s="259" t="s">
        <v>532</v>
      </c>
      <c r="D31" s="244" t="s">
        <v>366</v>
      </c>
      <c r="E31" s="244" t="s">
        <v>533</v>
      </c>
      <c r="F31" s="260" t="s">
        <v>534</v>
      </c>
    </row>
    <row r="32" spans="2:8" x14ac:dyDescent="0.2">
      <c r="B32" s="643" t="s">
        <v>493</v>
      </c>
      <c r="C32" s="380">
        <v>5000000000</v>
      </c>
      <c r="D32" s="380"/>
      <c r="E32" s="380">
        <v>0</v>
      </c>
      <c r="F32" s="381">
        <v>5000000000</v>
      </c>
      <c r="G32" s="158"/>
    </row>
    <row r="33" spans="2:10" x14ac:dyDescent="0.2">
      <c r="B33" s="643" t="s">
        <v>535</v>
      </c>
      <c r="C33" s="380">
        <v>1387223760</v>
      </c>
      <c r="D33" s="380"/>
      <c r="E33" s="380">
        <v>0</v>
      </c>
      <c r="F33" s="381">
        <v>1387223760</v>
      </c>
      <c r="G33" s="51"/>
    </row>
    <row r="34" spans="2:10" x14ac:dyDescent="0.2">
      <c r="B34" s="643" t="s">
        <v>190</v>
      </c>
      <c r="C34" s="380">
        <v>1325347815</v>
      </c>
      <c r="D34" s="380">
        <v>17480970000</v>
      </c>
      <c r="E34" s="380">
        <v>0</v>
      </c>
      <c r="F34" s="381">
        <v>18806317815</v>
      </c>
      <c r="G34" s="158"/>
    </row>
    <row r="35" spans="2:10" x14ac:dyDescent="0.2">
      <c r="B35" s="643" t="s">
        <v>536</v>
      </c>
      <c r="C35" s="380">
        <v>1423486182</v>
      </c>
      <c r="D35" s="380"/>
      <c r="E35" s="380">
        <v>0</v>
      </c>
      <c r="F35" s="381">
        <v>1423486182</v>
      </c>
      <c r="G35" s="158"/>
      <c r="J35" s="158"/>
    </row>
    <row r="36" spans="2:10" x14ac:dyDescent="0.2">
      <c r="B36" s="643" t="s">
        <v>537</v>
      </c>
      <c r="C36" s="380">
        <v>0</v>
      </c>
      <c r="D36" s="380"/>
      <c r="E36" s="380">
        <v>-1519457616.9999998</v>
      </c>
      <c r="F36" s="381">
        <v>-1519457617</v>
      </c>
      <c r="G36" s="158"/>
      <c r="I36" s="158"/>
      <c r="J36" s="158"/>
    </row>
    <row r="37" spans="2:10" s="62" customFormat="1" ht="18.75" customHeight="1" thickBot="1" x14ac:dyDescent="0.25">
      <c r="B37" s="66" t="s">
        <v>422</v>
      </c>
      <c r="C37" s="9">
        <v>9136057757</v>
      </c>
      <c r="D37" s="9">
        <v>17480970000</v>
      </c>
      <c r="E37" s="9">
        <v>-1519457616.9999998</v>
      </c>
      <c r="F37" s="261">
        <v>25097570140</v>
      </c>
      <c r="G37" s="262"/>
      <c r="H37" s="262"/>
      <c r="I37" s="262"/>
      <c r="J37" s="262"/>
    </row>
    <row r="38" spans="2:10" x14ac:dyDescent="0.2">
      <c r="C38" s="158"/>
      <c r="F38" s="158"/>
      <c r="G38" s="158"/>
      <c r="J38" s="158"/>
    </row>
    <row r="39" spans="2:10" x14ac:dyDescent="0.2">
      <c r="C39" s="158"/>
      <c r="F39" s="158"/>
      <c r="G39" s="158"/>
      <c r="J39" s="158"/>
    </row>
    <row r="40" spans="2:10" ht="15.75" x14ac:dyDescent="0.25">
      <c r="B40" s="76" t="s">
        <v>538</v>
      </c>
      <c r="D40" s="158"/>
      <c r="E40" s="158"/>
      <c r="F40" s="158"/>
      <c r="J40" s="158"/>
    </row>
    <row r="41" spans="2:10" x14ac:dyDescent="0.2">
      <c r="B41" s="243"/>
    </row>
    <row r="42" spans="2:10" ht="15" thickBot="1" x14ac:dyDescent="0.25"/>
    <row r="43" spans="2:10" ht="25.5" x14ac:dyDescent="0.2">
      <c r="B43" s="218" t="s">
        <v>303</v>
      </c>
      <c r="C43" s="259" t="s">
        <v>539</v>
      </c>
      <c r="D43" s="244" t="s">
        <v>366</v>
      </c>
      <c r="E43" s="244" t="s">
        <v>533</v>
      </c>
      <c r="F43" s="259" t="s">
        <v>540</v>
      </c>
      <c r="G43" s="260" t="s">
        <v>541</v>
      </c>
    </row>
    <row r="44" spans="2:10" ht="18.75" customHeight="1" x14ac:dyDescent="0.2">
      <c r="B44" s="159" t="s">
        <v>542</v>
      </c>
      <c r="C44" s="380">
        <v>-27770825</v>
      </c>
      <c r="D44" s="380">
        <v>-750000000</v>
      </c>
      <c r="E44" s="380">
        <v>0</v>
      </c>
      <c r="F44" s="380">
        <v>-777770825</v>
      </c>
      <c r="G44" s="380">
        <v>-27770825</v>
      </c>
      <c r="I44" s="158"/>
    </row>
    <row r="45" spans="2:10" ht="18.75" customHeight="1" x14ac:dyDescent="0.2">
      <c r="B45" s="159" t="s">
        <v>422</v>
      </c>
      <c r="C45" s="380"/>
      <c r="D45" s="380"/>
      <c r="E45" s="384"/>
      <c r="F45" s="380">
        <v>-777770825</v>
      </c>
      <c r="G45" s="380">
        <v>-27770825</v>
      </c>
      <c r="H45" s="31"/>
    </row>
    <row r="46" spans="2:10" ht="15.75" customHeight="1" x14ac:dyDescent="0.2">
      <c r="B46" s="159" t="s">
        <v>543</v>
      </c>
      <c r="C46" s="384"/>
      <c r="D46" s="384"/>
      <c r="E46" s="384"/>
      <c r="F46" s="384"/>
      <c r="G46" s="163"/>
    </row>
    <row r="47" spans="2:10" ht="15" thickBot="1" x14ac:dyDescent="0.25">
      <c r="B47" s="164" t="s">
        <v>5</v>
      </c>
      <c r="C47" s="383"/>
      <c r="D47" s="383"/>
      <c r="E47" s="383"/>
      <c r="F47" s="383"/>
      <c r="G47" s="641"/>
    </row>
    <row r="48" spans="2:10" ht="19.5" customHeight="1" thickBot="1" x14ac:dyDescent="0.25">
      <c r="B48" s="10" t="s">
        <v>422</v>
      </c>
      <c r="C48" s="237"/>
      <c r="D48" s="237"/>
      <c r="E48" s="237"/>
      <c r="F48" s="237"/>
      <c r="G48" s="263"/>
    </row>
    <row r="56" spans="2:15" x14ac:dyDescent="0.2">
      <c r="B56" s="735"/>
      <c r="C56" s="735"/>
      <c r="D56" s="735"/>
      <c r="E56" s="830"/>
      <c r="F56" s="830"/>
      <c r="G56" s="768"/>
      <c r="H56" s="768"/>
      <c r="M56" s="222"/>
    </row>
    <row r="57" spans="2:15" x14ac:dyDescent="0.2">
      <c r="B57" s="735"/>
      <c r="C57" s="735"/>
      <c r="D57" s="735"/>
      <c r="E57" s="806"/>
      <c r="F57" s="806"/>
      <c r="G57" s="222"/>
      <c r="N57" s="806"/>
      <c r="O57" s="806"/>
    </row>
    <row r="58" spans="2:15" x14ac:dyDescent="0.2">
      <c r="E58" s="806"/>
      <c r="F58" s="806"/>
      <c r="J58" s="630"/>
    </row>
    <row r="62" spans="2:15" x14ac:dyDescent="0.2">
      <c r="J62" s="642"/>
    </row>
  </sheetData>
  <mergeCells count="10">
    <mergeCell ref="D5:G5"/>
    <mergeCell ref="N57:O57"/>
    <mergeCell ref="E58:F58"/>
    <mergeCell ref="B14:H14"/>
    <mergeCell ref="B56:D56"/>
    <mergeCell ref="E56:F56"/>
    <mergeCell ref="G56:H56"/>
    <mergeCell ref="B57:D57"/>
    <mergeCell ref="E57:F57"/>
    <mergeCell ref="B7:G7"/>
  </mergeCells>
  <pageMargins left="0.7" right="0.7" top="0.75" bottom="0.75" header="0.3" footer="0.3"/>
  <pageSetup paperSize="9"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L88"/>
  <sheetViews>
    <sheetView showGridLines="0" topLeftCell="A15" zoomScale="80" zoomScaleNormal="80" workbookViewId="0">
      <selection activeCell="G80" sqref="G80"/>
    </sheetView>
  </sheetViews>
  <sheetFormatPr baseColWidth="10" defaultRowHeight="14.25" x14ac:dyDescent="0.2"/>
  <cols>
    <col min="1" max="1" width="6.28515625" style="77" customWidth="1"/>
    <col min="2" max="2" width="44.28515625" style="77" customWidth="1"/>
    <col min="3" max="3" width="20.42578125" style="77" customWidth="1"/>
    <col min="4" max="4" width="20.42578125" style="630" customWidth="1"/>
    <col min="5" max="5" width="18.7109375" style="31" customWidth="1"/>
    <col min="6" max="6" width="14" style="31" customWidth="1"/>
    <col min="7" max="7" width="26.7109375" style="77" customWidth="1"/>
    <col min="8" max="9" width="19.28515625" style="77" customWidth="1"/>
    <col min="10" max="10" width="16.140625" style="77" customWidth="1"/>
    <col min="11" max="11" width="13.5703125" style="77" bestFit="1" customWidth="1"/>
    <col min="12" max="257" width="11.5703125" style="77"/>
    <col min="258" max="258" width="44.28515625" style="77" customWidth="1"/>
    <col min="259" max="259" width="14.28515625" style="77" customWidth="1"/>
    <col min="260" max="260" width="17" style="77" customWidth="1"/>
    <col min="261" max="261" width="14.7109375" style="77" customWidth="1"/>
    <col min="262" max="262" width="14" style="77" customWidth="1"/>
    <col min="263" max="263" width="26.7109375" style="77" customWidth="1"/>
    <col min="264" max="265" width="19.28515625" style="77" customWidth="1"/>
    <col min="266" max="266" width="16.140625" style="77" customWidth="1"/>
    <col min="267" max="267" width="13.5703125" style="77" bestFit="1" customWidth="1"/>
    <col min="268" max="513" width="11.5703125" style="77"/>
    <col min="514" max="514" width="44.28515625" style="77" customWidth="1"/>
    <col min="515" max="515" width="14.28515625" style="77" customWidth="1"/>
    <col min="516" max="516" width="17" style="77" customWidth="1"/>
    <col min="517" max="517" width="14.7109375" style="77" customWidth="1"/>
    <col min="518" max="518" width="14" style="77" customWidth="1"/>
    <col min="519" max="519" width="26.7109375" style="77" customWidth="1"/>
    <col min="520" max="521" width="19.28515625" style="77" customWidth="1"/>
    <col min="522" max="522" width="16.140625" style="77" customWidth="1"/>
    <col min="523" max="523" width="13.5703125" style="77" bestFit="1" customWidth="1"/>
    <col min="524" max="769" width="11.5703125" style="77"/>
    <col min="770" max="770" width="44.28515625" style="77" customWidth="1"/>
    <col min="771" max="771" width="14.28515625" style="77" customWidth="1"/>
    <col min="772" max="772" width="17" style="77" customWidth="1"/>
    <col min="773" max="773" width="14.7109375" style="77" customWidth="1"/>
    <col min="774" max="774" width="14" style="77" customWidth="1"/>
    <col min="775" max="775" width="26.7109375" style="77" customWidth="1"/>
    <col min="776" max="777" width="19.28515625" style="77" customWidth="1"/>
    <col min="778" max="778" width="16.140625" style="77" customWidth="1"/>
    <col min="779" max="779" width="13.5703125" style="77" bestFit="1" customWidth="1"/>
    <col min="780" max="1025" width="11.5703125" style="77"/>
    <col min="1026" max="1026" width="44.28515625" style="77" customWidth="1"/>
    <col min="1027" max="1027" width="14.28515625" style="77" customWidth="1"/>
    <col min="1028" max="1028" width="17" style="77" customWidth="1"/>
    <col min="1029" max="1029" width="14.7109375" style="77" customWidth="1"/>
    <col min="1030" max="1030" width="14" style="77" customWidth="1"/>
    <col min="1031" max="1031" width="26.7109375" style="77" customWidth="1"/>
    <col min="1032" max="1033" width="19.28515625" style="77" customWidth="1"/>
    <col min="1034" max="1034" width="16.140625" style="77" customWidth="1"/>
    <col min="1035" max="1035" width="13.5703125" style="77" bestFit="1" customWidth="1"/>
    <col min="1036" max="1281" width="11.5703125" style="77"/>
    <col min="1282" max="1282" width="44.28515625" style="77" customWidth="1"/>
    <col min="1283" max="1283" width="14.28515625" style="77" customWidth="1"/>
    <col min="1284" max="1284" width="17" style="77" customWidth="1"/>
    <col min="1285" max="1285" width="14.7109375" style="77" customWidth="1"/>
    <col min="1286" max="1286" width="14" style="77" customWidth="1"/>
    <col min="1287" max="1287" width="26.7109375" style="77" customWidth="1"/>
    <col min="1288" max="1289" width="19.28515625" style="77" customWidth="1"/>
    <col min="1290" max="1290" width="16.140625" style="77" customWidth="1"/>
    <col min="1291" max="1291" width="13.5703125" style="77" bestFit="1" customWidth="1"/>
    <col min="1292" max="1537" width="11.5703125" style="77"/>
    <col min="1538" max="1538" width="44.28515625" style="77" customWidth="1"/>
    <col min="1539" max="1539" width="14.28515625" style="77" customWidth="1"/>
    <col min="1540" max="1540" width="17" style="77" customWidth="1"/>
    <col min="1541" max="1541" width="14.7109375" style="77" customWidth="1"/>
    <col min="1542" max="1542" width="14" style="77" customWidth="1"/>
    <col min="1543" max="1543" width="26.7109375" style="77" customWidth="1"/>
    <col min="1544" max="1545" width="19.28515625" style="77" customWidth="1"/>
    <col min="1546" max="1546" width="16.140625" style="77" customWidth="1"/>
    <col min="1547" max="1547" width="13.5703125" style="77" bestFit="1" customWidth="1"/>
    <col min="1548" max="1793" width="11.5703125" style="77"/>
    <col min="1794" max="1794" width="44.28515625" style="77" customWidth="1"/>
    <col min="1795" max="1795" width="14.28515625" style="77" customWidth="1"/>
    <col min="1796" max="1796" width="17" style="77" customWidth="1"/>
    <col min="1797" max="1797" width="14.7109375" style="77" customWidth="1"/>
    <col min="1798" max="1798" width="14" style="77" customWidth="1"/>
    <col min="1799" max="1799" width="26.7109375" style="77" customWidth="1"/>
    <col min="1800" max="1801" width="19.28515625" style="77" customWidth="1"/>
    <col min="1802" max="1802" width="16.140625" style="77" customWidth="1"/>
    <col min="1803" max="1803" width="13.5703125" style="77" bestFit="1" customWidth="1"/>
    <col min="1804" max="2049" width="11.5703125" style="77"/>
    <col min="2050" max="2050" width="44.28515625" style="77" customWidth="1"/>
    <col min="2051" max="2051" width="14.28515625" style="77" customWidth="1"/>
    <col min="2052" max="2052" width="17" style="77" customWidth="1"/>
    <col min="2053" max="2053" width="14.7109375" style="77" customWidth="1"/>
    <col min="2054" max="2054" width="14" style="77" customWidth="1"/>
    <col min="2055" max="2055" width="26.7109375" style="77" customWidth="1"/>
    <col min="2056" max="2057" width="19.28515625" style="77" customWidth="1"/>
    <col min="2058" max="2058" width="16.140625" style="77" customWidth="1"/>
    <col min="2059" max="2059" width="13.5703125" style="77" bestFit="1" customWidth="1"/>
    <col min="2060" max="2305" width="11.5703125" style="77"/>
    <col min="2306" max="2306" width="44.28515625" style="77" customWidth="1"/>
    <col min="2307" max="2307" width="14.28515625" style="77" customWidth="1"/>
    <col min="2308" max="2308" width="17" style="77" customWidth="1"/>
    <col min="2309" max="2309" width="14.7109375" style="77" customWidth="1"/>
    <col min="2310" max="2310" width="14" style="77" customWidth="1"/>
    <col min="2311" max="2311" width="26.7109375" style="77" customWidth="1"/>
    <col min="2312" max="2313" width="19.28515625" style="77" customWidth="1"/>
    <col min="2314" max="2314" width="16.140625" style="77" customWidth="1"/>
    <col min="2315" max="2315" width="13.5703125" style="77" bestFit="1" customWidth="1"/>
    <col min="2316" max="2561" width="11.5703125" style="77"/>
    <col min="2562" max="2562" width="44.28515625" style="77" customWidth="1"/>
    <col min="2563" max="2563" width="14.28515625" style="77" customWidth="1"/>
    <col min="2564" max="2564" width="17" style="77" customWidth="1"/>
    <col min="2565" max="2565" width="14.7109375" style="77" customWidth="1"/>
    <col min="2566" max="2566" width="14" style="77" customWidth="1"/>
    <col min="2567" max="2567" width="26.7109375" style="77" customWidth="1"/>
    <col min="2568" max="2569" width="19.28515625" style="77" customWidth="1"/>
    <col min="2570" max="2570" width="16.140625" style="77" customWidth="1"/>
    <col min="2571" max="2571" width="13.5703125" style="77" bestFit="1" customWidth="1"/>
    <col min="2572" max="2817" width="11.5703125" style="77"/>
    <col min="2818" max="2818" width="44.28515625" style="77" customWidth="1"/>
    <col min="2819" max="2819" width="14.28515625" style="77" customWidth="1"/>
    <col min="2820" max="2820" width="17" style="77" customWidth="1"/>
    <col min="2821" max="2821" width="14.7109375" style="77" customWidth="1"/>
    <col min="2822" max="2822" width="14" style="77" customWidth="1"/>
    <col min="2823" max="2823" width="26.7109375" style="77" customWidth="1"/>
    <col min="2824" max="2825" width="19.28515625" style="77" customWidth="1"/>
    <col min="2826" max="2826" width="16.140625" style="77" customWidth="1"/>
    <col min="2827" max="2827" width="13.5703125" style="77" bestFit="1" customWidth="1"/>
    <col min="2828" max="3073" width="11.5703125" style="77"/>
    <col min="3074" max="3074" width="44.28515625" style="77" customWidth="1"/>
    <col min="3075" max="3075" width="14.28515625" style="77" customWidth="1"/>
    <col min="3076" max="3076" width="17" style="77" customWidth="1"/>
    <col min="3077" max="3077" width="14.7109375" style="77" customWidth="1"/>
    <col min="3078" max="3078" width="14" style="77" customWidth="1"/>
    <col min="3079" max="3079" width="26.7109375" style="77" customWidth="1"/>
    <col min="3080" max="3081" width="19.28515625" style="77" customWidth="1"/>
    <col min="3082" max="3082" width="16.140625" style="77" customWidth="1"/>
    <col min="3083" max="3083" width="13.5703125" style="77" bestFit="1" customWidth="1"/>
    <col min="3084" max="3329" width="11.5703125" style="77"/>
    <col min="3330" max="3330" width="44.28515625" style="77" customWidth="1"/>
    <col min="3331" max="3331" width="14.28515625" style="77" customWidth="1"/>
    <col min="3332" max="3332" width="17" style="77" customWidth="1"/>
    <col min="3333" max="3333" width="14.7109375" style="77" customWidth="1"/>
    <col min="3334" max="3334" width="14" style="77" customWidth="1"/>
    <col min="3335" max="3335" width="26.7109375" style="77" customWidth="1"/>
    <col min="3336" max="3337" width="19.28515625" style="77" customWidth="1"/>
    <col min="3338" max="3338" width="16.140625" style="77" customWidth="1"/>
    <col min="3339" max="3339" width="13.5703125" style="77" bestFit="1" customWidth="1"/>
    <col min="3340" max="3585" width="11.5703125" style="77"/>
    <col min="3586" max="3586" width="44.28515625" style="77" customWidth="1"/>
    <col min="3587" max="3587" width="14.28515625" style="77" customWidth="1"/>
    <col min="3588" max="3588" width="17" style="77" customWidth="1"/>
    <col min="3589" max="3589" width="14.7109375" style="77" customWidth="1"/>
    <col min="3590" max="3590" width="14" style="77" customWidth="1"/>
    <col min="3591" max="3591" width="26.7109375" style="77" customWidth="1"/>
    <col min="3592" max="3593" width="19.28515625" style="77" customWidth="1"/>
    <col min="3594" max="3594" width="16.140625" style="77" customWidth="1"/>
    <col min="3595" max="3595" width="13.5703125" style="77" bestFit="1" customWidth="1"/>
    <col min="3596" max="3841" width="11.5703125" style="77"/>
    <col min="3842" max="3842" width="44.28515625" style="77" customWidth="1"/>
    <col min="3843" max="3843" width="14.28515625" style="77" customWidth="1"/>
    <col min="3844" max="3844" width="17" style="77" customWidth="1"/>
    <col min="3845" max="3845" width="14.7109375" style="77" customWidth="1"/>
    <col min="3846" max="3846" width="14" style="77" customWidth="1"/>
    <col min="3847" max="3847" width="26.7109375" style="77" customWidth="1"/>
    <col min="3848" max="3849" width="19.28515625" style="77" customWidth="1"/>
    <col min="3850" max="3850" width="16.140625" style="77" customWidth="1"/>
    <col min="3851" max="3851" width="13.5703125" style="77" bestFit="1" customWidth="1"/>
    <col min="3852" max="4097" width="11.5703125" style="77"/>
    <col min="4098" max="4098" width="44.28515625" style="77" customWidth="1"/>
    <col min="4099" max="4099" width="14.28515625" style="77" customWidth="1"/>
    <col min="4100" max="4100" width="17" style="77" customWidth="1"/>
    <col min="4101" max="4101" width="14.7109375" style="77" customWidth="1"/>
    <col min="4102" max="4102" width="14" style="77" customWidth="1"/>
    <col min="4103" max="4103" width="26.7109375" style="77" customWidth="1"/>
    <col min="4104" max="4105" width="19.28515625" style="77" customWidth="1"/>
    <col min="4106" max="4106" width="16.140625" style="77" customWidth="1"/>
    <col min="4107" max="4107" width="13.5703125" style="77" bestFit="1" customWidth="1"/>
    <col min="4108" max="4353" width="11.5703125" style="77"/>
    <col min="4354" max="4354" width="44.28515625" style="77" customWidth="1"/>
    <col min="4355" max="4355" width="14.28515625" style="77" customWidth="1"/>
    <col min="4356" max="4356" width="17" style="77" customWidth="1"/>
    <col min="4357" max="4357" width="14.7109375" style="77" customWidth="1"/>
    <col min="4358" max="4358" width="14" style="77" customWidth="1"/>
    <col min="4359" max="4359" width="26.7109375" style="77" customWidth="1"/>
    <col min="4360" max="4361" width="19.28515625" style="77" customWidth="1"/>
    <col min="4362" max="4362" width="16.140625" style="77" customWidth="1"/>
    <col min="4363" max="4363" width="13.5703125" style="77" bestFit="1" customWidth="1"/>
    <col min="4364" max="4609" width="11.5703125" style="77"/>
    <col min="4610" max="4610" width="44.28515625" style="77" customWidth="1"/>
    <col min="4611" max="4611" width="14.28515625" style="77" customWidth="1"/>
    <col min="4612" max="4612" width="17" style="77" customWidth="1"/>
    <col min="4613" max="4613" width="14.7109375" style="77" customWidth="1"/>
    <col min="4614" max="4614" width="14" style="77" customWidth="1"/>
    <col min="4615" max="4615" width="26.7109375" style="77" customWidth="1"/>
    <col min="4616" max="4617" width="19.28515625" style="77" customWidth="1"/>
    <col min="4618" max="4618" width="16.140625" style="77" customWidth="1"/>
    <col min="4619" max="4619" width="13.5703125" style="77" bestFit="1" customWidth="1"/>
    <col min="4620" max="4865" width="11.5703125" style="77"/>
    <col min="4866" max="4866" width="44.28515625" style="77" customWidth="1"/>
    <col min="4867" max="4867" width="14.28515625" style="77" customWidth="1"/>
    <col min="4868" max="4868" width="17" style="77" customWidth="1"/>
    <col min="4869" max="4869" width="14.7109375" style="77" customWidth="1"/>
    <col min="4870" max="4870" width="14" style="77" customWidth="1"/>
    <col min="4871" max="4871" width="26.7109375" style="77" customWidth="1"/>
    <col min="4872" max="4873" width="19.28515625" style="77" customWidth="1"/>
    <col min="4874" max="4874" width="16.140625" style="77" customWidth="1"/>
    <col min="4875" max="4875" width="13.5703125" style="77" bestFit="1" customWidth="1"/>
    <col min="4876" max="5121" width="11.5703125" style="77"/>
    <col min="5122" max="5122" width="44.28515625" style="77" customWidth="1"/>
    <col min="5123" max="5123" width="14.28515625" style="77" customWidth="1"/>
    <col min="5124" max="5124" width="17" style="77" customWidth="1"/>
    <col min="5125" max="5125" width="14.7109375" style="77" customWidth="1"/>
    <col min="5126" max="5126" width="14" style="77" customWidth="1"/>
    <col min="5127" max="5127" width="26.7109375" style="77" customWidth="1"/>
    <col min="5128" max="5129" width="19.28515625" style="77" customWidth="1"/>
    <col min="5130" max="5130" width="16.140625" style="77" customWidth="1"/>
    <col min="5131" max="5131" width="13.5703125" style="77" bestFit="1" customWidth="1"/>
    <col min="5132" max="5377" width="11.5703125" style="77"/>
    <col min="5378" max="5378" width="44.28515625" style="77" customWidth="1"/>
    <col min="5379" max="5379" width="14.28515625" style="77" customWidth="1"/>
    <col min="5380" max="5380" width="17" style="77" customWidth="1"/>
    <col min="5381" max="5381" width="14.7109375" style="77" customWidth="1"/>
    <col min="5382" max="5382" width="14" style="77" customWidth="1"/>
    <col min="5383" max="5383" width="26.7109375" style="77" customWidth="1"/>
    <col min="5384" max="5385" width="19.28515625" style="77" customWidth="1"/>
    <col min="5386" max="5386" width="16.140625" style="77" customWidth="1"/>
    <col min="5387" max="5387" width="13.5703125" style="77" bestFit="1" customWidth="1"/>
    <col min="5388" max="5633" width="11.5703125" style="77"/>
    <col min="5634" max="5634" width="44.28515625" style="77" customWidth="1"/>
    <col min="5635" max="5635" width="14.28515625" style="77" customWidth="1"/>
    <col min="5636" max="5636" width="17" style="77" customWidth="1"/>
    <col min="5637" max="5637" width="14.7109375" style="77" customWidth="1"/>
    <col min="5638" max="5638" width="14" style="77" customWidth="1"/>
    <col min="5639" max="5639" width="26.7109375" style="77" customWidth="1"/>
    <col min="5640" max="5641" width="19.28515625" style="77" customWidth="1"/>
    <col min="5642" max="5642" width="16.140625" style="77" customWidth="1"/>
    <col min="5643" max="5643" width="13.5703125" style="77" bestFit="1" customWidth="1"/>
    <col min="5644" max="5889" width="11.5703125" style="77"/>
    <col min="5890" max="5890" width="44.28515625" style="77" customWidth="1"/>
    <col min="5891" max="5891" width="14.28515625" style="77" customWidth="1"/>
    <col min="5892" max="5892" width="17" style="77" customWidth="1"/>
    <col min="5893" max="5893" width="14.7109375" style="77" customWidth="1"/>
    <col min="5894" max="5894" width="14" style="77" customWidth="1"/>
    <col min="5895" max="5895" width="26.7109375" style="77" customWidth="1"/>
    <col min="5896" max="5897" width="19.28515625" style="77" customWidth="1"/>
    <col min="5898" max="5898" width="16.140625" style="77" customWidth="1"/>
    <col min="5899" max="5899" width="13.5703125" style="77" bestFit="1" customWidth="1"/>
    <col min="5900" max="6145" width="11.5703125" style="77"/>
    <col min="6146" max="6146" width="44.28515625" style="77" customWidth="1"/>
    <col min="6147" max="6147" width="14.28515625" style="77" customWidth="1"/>
    <col min="6148" max="6148" width="17" style="77" customWidth="1"/>
    <col min="6149" max="6149" width="14.7109375" style="77" customWidth="1"/>
    <col min="6150" max="6150" width="14" style="77" customWidth="1"/>
    <col min="6151" max="6151" width="26.7109375" style="77" customWidth="1"/>
    <col min="6152" max="6153" width="19.28515625" style="77" customWidth="1"/>
    <col min="6154" max="6154" width="16.140625" style="77" customWidth="1"/>
    <col min="6155" max="6155" width="13.5703125" style="77" bestFit="1" customWidth="1"/>
    <col min="6156" max="6401" width="11.5703125" style="77"/>
    <col min="6402" max="6402" width="44.28515625" style="77" customWidth="1"/>
    <col min="6403" max="6403" width="14.28515625" style="77" customWidth="1"/>
    <col min="6404" max="6404" width="17" style="77" customWidth="1"/>
    <col min="6405" max="6405" width="14.7109375" style="77" customWidth="1"/>
    <col min="6406" max="6406" width="14" style="77" customWidth="1"/>
    <col min="6407" max="6407" width="26.7109375" style="77" customWidth="1"/>
    <col min="6408" max="6409" width="19.28515625" style="77" customWidth="1"/>
    <col min="6410" max="6410" width="16.140625" style="77" customWidth="1"/>
    <col min="6411" max="6411" width="13.5703125" style="77" bestFit="1" customWidth="1"/>
    <col min="6412" max="6657" width="11.5703125" style="77"/>
    <col min="6658" max="6658" width="44.28515625" style="77" customWidth="1"/>
    <col min="6659" max="6659" width="14.28515625" style="77" customWidth="1"/>
    <col min="6660" max="6660" width="17" style="77" customWidth="1"/>
    <col min="6661" max="6661" width="14.7109375" style="77" customWidth="1"/>
    <col min="6662" max="6662" width="14" style="77" customWidth="1"/>
    <col min="6663" max="6663" width="26.7109375" style="77" customWidth="1"/>
    <col min="6664" max="6665" width="19.28515625" style="77" customWidth="1"/>
    <col min="6666" max="6666" width="16.140625" style="77" customWidth="1"/>
    <col min="6667" max="6667" width="13.5703125" style="77" bestFit="1" customWidth="1"/>
    <col min="6668" max="6913" width="11.5703125" style="77"/>
    <col min="6914" max="6914" width="44.28515625" style="77" customWidth="1"/>
    <col min="6915" max="6915" width="14.28515625" style="77" customWidth="1"/>
    <col min="6916" max="6916" width="17" style="77" customWidth="1"/>
    <col min="6917" max="6917" width="14.7109375" style="77" customWidth="1"/>
    <col min="6918" max="6918" width="14" style="77" customWidth="1"/>
    <col min="6919" max="6919" width="26.7109375" style="77" customWidth="1"/>
    <col min="6920" max="6921" width="19.28515625" style="77" customWidth="1"/>
    <col min="6922" max="6922" width="16.140625" style="77" customWidth="1"/>
    <col min="6923" max="6923" width="13.5703125" style="77" bestFit="1" customWidth="1"/>
    <col min="6924" max="7169" width="11.5703125" style="77"/>
    <col min="7170" max="7170" width="44.28515625" style="77" customWidth="1"/>
    <col min="7171" max="7171" width="14.28515625" style="77" customWidth="1"/>
    <col min="7172" max="7172" width="17" style="77" customWidth="1"/>
    <col min="7173" max="7173" width="14.7109375" style="77" customWidth="1"/>
    <col min="7174" max="7174" width="14" style="77" customWidth="1"/>
    <col min="7175" max="7175" width="26.7109375" style="77" customWidth="1"/>
    <col min="7176" max="7177" width="19.28515625" style="77" customWidth="1"/>
    <col min="7178" max="7178" width="16.140625" style="77" customWidth="1"/>
    <col min="7179" max="7179" width="13.5703125" style="77" bestFit="1" customWidth="1"/>
    <col min="7180" max="7425" width="11.5703125" style="77"/>
    <col min="7426" max="7426" width="44.28515625" style="77" customWidth="1"/>
    <col min="7427" max="7427" width="14.28515625" style="77" customWidth="1"/>
    <col min="7428" max="7428" width="17" style="77" customWidth="1"/>
    <col min="7429" max="7429" width="14.7109375" style="77" customWidth="1"/>
    <col min="7430" max="7430" width="14" style="77" customWidth="1"/>
    <col min="7431" max="7431" width="26.7109375" style="77" customWidth="1"/>
    <col min="7432" max="7433" width="19.28515625" style="77" customWidth="1"/>
    <col min="7434" max="7434" width="16.140625" style="77" customWidth="1"/>
    <col min="7435" max="7435" width="13.5703125" style="77" bestFit="1" customWidth="1"/>
    <col min="7436" max="7681" width="11.5703125" style="77"/>
    <col min="7682" max="7682" width="44.28515625" style="77" customWidth="1"/>
    <col min="7683" max="7683" width="14.28515625" style="77" customWidth="1"/>
    <col min="7684" max="7684" width="17" style="77" customWidth="1"/>
    <col min="7685" max="7685" width="14.7109375" style="77" customWidth="1"/>
    <col min="7686" max="7686" width="14" style="77" customWidth="1"/>
    <col min="7687" max="7687" width="26.7109375" style="77" customWidth="1"/>
    <col min="7688" max="7689" width="19.28515625" style="77" customWidth="1"/>
    <col min="7690" max="7690" width="16.140625" style="77" customWidth="1"/>
    <col min="7691" max="7691" width="13.5703125" style="77" bestFit="1" customWidth="1"/>
    <col min="7692" max="7937" width="11.5703125" style="77"/>
    <col min="7938" max="7938" width="44.28515625" style="77" customWidth="1"/>
    <col min="7939" max="7939" width="14.28515625" style="77" customWidth="1"/>
    <col min="7940" max="7940" width="17" style="77" customWidth="1"/>
    <col min="7941" max="7941" width="14.7109375" style="77" customWidth="1"/>
    <col min="7942" max="7942" width="14" style="77" customWidth="1"/>
    <col min="7943" max="7943" width="26.7109375" style="77" customWidth="1"/>
    <col min="7944" max="7945" width="19.28515625" style="77" customWidth="1"/>
    <col min="7946" max="7946" width="16.140625" style="77" customWidth="1"/>
    <col min="7947" max="7947" width="13.5703125" style="77" bestFit="1" customWidth="1"/>
    <col min="7948" max="8193" width="11.5703125" style="77"/>
    <col min="8194" max="8194" width="44.28515625" style="77" customWidth="1"/>
    <col min="8195" max="8195" width="14.28515625" style="77" customWidth="1"/>
    <col min="8196" max="8196" width="17" style="77" customWidth="1"/>
    <col min="8197" max="8197" width="14.7109375" style="77" customWidth="1"/>
    <col min="8198" max="8198" width="14" style="77" customWidth="1"/>
    <col min="8199" max="8199" width="26.7109375" style="77" customWidth="1"/>
    <col min="8200" max="8201" width="19.28515625" style="77" customWidth="1"/>
    <col min="8202" max="8202" width="16.140625" style="77" customWidth="1"/>
    <col min="8203" max="8203" width="13.5703125" style="77" bestFit="1" customWidth="1"/>
    <col min="8204" max="8449" width="11.5703125" style="77"/>
    <col min="8450" max="8450" width="44.28515625" style="77" customWidth="1"/>
    <col min="8451" max="8451" width="14.28515625" style="77" customWidth="1"/>
    <col min="8452" max="8452" width="17" style="77" customWidth="1"/>
    <col min="8453" max="8453" width="14.7109375" style="77" customWidth="1"/>
    <col min="8454" max="8454" width="14" style="77" customWidth="1"/>
    <col min="8455" max="8455" width="26.7109375" style="77" customWidth="1"/>
    <col min="8456" max="8457" width="19.28515625" style="77" customWidth="1"/>
    <col min="8458" max="8458" width="16.140625" style="77" customWidth="1"/>
    <col min="8459" max="8459" width="13.5703125" style="77" bestFit="1" customWidth="1"/>
    <col min="8460" max="8705" width="11.5703125" style="77"/>
    <col min="8706" max="8706" width="44.28515625" style="77" customWidth="1"/>
    <col min="8707" max="8707" width="14.28515625" style="77" customWidth="1"/>
    <col min="8708" max="8708" width="17" style="77" customWidth="1"/>
    <col min="8709" max="8709" width="14.7109375" style="77" customWidth="1"/>
    <col min="8710" max="8710" width="14" style="77" customWidth="1"/>
    <col min="8711" max="8711" width="26.7109375" style="77" customWidth="1"/>
    <col min="8712" max="8713" width="19.28515625" style="77" customWidth="1"/>
    <col min="8714" max="8714" width="16.140625" style="77" customWidth="1"/>
    <col min="8715" max="8715" width="13.5703125" style="77" bestFit="1" customWidth="1"/>
    <col min="8716" max="8961" width="11.5703125" style="77"/>
    <col min="8962" max="8962" width="44.28515625" style="77" customWidth="1"/>
    <col min="8963" max="8963" width="14.28515625" style="77" customWidth="1"/>
    <col min="8964" max="8964" width="17" style="77" customWidth="1"/>
    <col min="8965" max="8965" width="14.7109375" style="77" customWidth="1"/>
    <col min="8966" max="8966" width="14" style="77" customWidth="1"/>
    <col min="8967" max="8967" width="26.7109375" style="77" customWidth="1"/>
    <col min="8968" max="8969" width="19.28515625" style="77" customWidth="1"/>
    <col min="8970" max="8970" width="16.140625" style="77" customWidth="1"/>
    <col min="8971" max="8971" width="13.5703125" style="77" bestFit="1" customWidth="1"/>
    <col min="8972" max="9217" width="11.5703125" style="77"/>
    <col min="9218" max="9218" width="44.28515625" style="77" customWidth="1"/>
    <col min="9219" max="9219" width="14.28515625" style="77" customWidth="1"/>
    <col min="9220" max="9220" width="17" style="77" customWidth="1"/>
    <col min="9221" max="9221" width="14.7109375" style="77" customWidth="1"/>
    <col min="9222" max="9222" width="14" style="77" customWidth="1"/>
    <col min="9223" max="9223" width="26.7109375" style="77" customWidth="1"/>
    <col min="9224" max="9225" width="19.28515625" style="77" customWidth="1"/>
    <col min="9226" max="9226" width="16.140625" style="77" customWidth="1"/>
    <col min="9227" max="9227" width="13.5703125" style="77" bestFit="1" customWidth="1"/>
    <col min="9228" max="9473" width="11.5703125" style="77"/>
    <col min="9474" max="9474" width="44.28515625" style="77" customWidth="1"/>
    <col min="9475" max="9475" width="14.28515625" style="77" customWidth="1"/>
    <col min="9476" max="9476" width="17" style="77" customWidth="1"/>
    <col min="9477" max="9477" width="14.7109375" style="77" customWidth="1"/>
    <col min="9478" max="9478" width="14" style="77" customWidth="1"/>
    <col min="9479" max="9479" width="26.7109375" style="77" customWidth="1"/>
    <col min="9480" max="9481" width="19.28515625" style="77" customWidth="1"/>
    <col min="9482" max="9482" width="16.140625" style="77" customWidth="1"/>
    <col min="9483" max="9483" width="13.5703125" style="77" bestFit="1" customWidth="1"/>
    <col min="9484" max="9729" width="11.5703125" style="77"/>
    <col min="9730" max="9730" width="44.28515625" style="77" customWidth="1"/>
    <col min="9731" max="9731" width="14.28515625" style="77" customWidth="1"/>
    <col min="9732" max="9732" width="17" style="77" customWidth="1"/>
    <col min="9733" max="9733" width="14.7109375" style="77" customWidth="1"/>
    <col min="9734" max="9734" width="14" style="77" customWidth="1"/>
    <col min="9735" max="9735" width="26.7109375" style="77" customWidth="1"/>
    <col min="9736" max="9737" width="19.28515625" style="77" customWidth="1"/>
    <col min="9738" max="9738" width="16.140625" style="77" customWidth="1"/>
    <col min="9739" max="9739" width="13.5703125" style="77" bestFit="1" customWidth="1"/>
    <col min="9740" max="9985" width="11.5703125" style="77"/>
    <col min="9986" max="9986" width="44.28515625" style="77" customWidth="1"/>
    <col min="9987" max="9987" width="14.28515625" style="77" customWidth="1"/>
    <col min="9988" max="9988" width="17" style="77" customWidth="1"/>
    <col min="9989" max="9989" width="14.7109375" style="77" customWidth="1"/>
    <col min="9990" max="9990" width="14" style="77" customWidth="1"/>
    <col min="9991" max="9991" width="26.7109375" style="77" customWidth="1"/>
    <col min="9992" max="9993" width="19.28515625" style="77" customWidth="1"/>
    <col min="9994" max="9994" width="16.140625" style="77" customWidth="1"/>
    <col min="9995" max="9995" width="13.5703125" style="77" bestFit="1" customWidth="1"/>
    <col min="9996" max="10241" width="11.5703125" style="77"/>
    <col min="10242" max="10242" width="44.28515625" style="77" customWidth="1"/>
    <col min="10243" max="10243" width="14.28515625" style="77" customWidth="1"/>
    <col min="10244" max="10244" width="17" style="77" customWidth="1"/>
    <col min="10245" max="10245" width="14.7109375" style="77" customWidth="1"/>
    <col min="10246" max="10246" width="14" style="77" customWidth="1"/>
    <col min="10247" max="10247" width="26.7109375" style="77" customWidth="1"/>
    <col min="10248" max="10249" width="19.28515625" style="77" customWidth="1"/>
    <col min="10250" max="10250" width="16.140625" style="77" customWidth="1"/>
    <col min="10251" max="10251" width="13.5703125" style="77" bestFit="1" customWidth="1"/>
    <col min="10252" max="10497" width="11.5703125" style="77"/>
    <col min="10498" max="10498" width="44.28515625" style="77" customWidth="1"/>
    <col min="10499" max="10499" width="14.28515625" style="77" customWidth="1"/>
    <col min="10500" max="10500" width="17" style="77" customWidth="1"/>
    <col min="10501" max="10501" width="14.7109375" style="77" customWidth="1"/>
    <col min="10502" max="10502" width="14" style="77" customWidth="1"/>
    <col min="10503" max="10503" width="26.7109375" style="77" customWidth="1"/>
    <col min="10504" max="10505" width="19.28515625" style="77" customWidth="1"/>
    <col min="10506" max="10506" width="16.140625" style="77" customWidth="1"/>
    <col min="10507" max="10507" width="13.5703125" style="77" bestFit="1" customWidth="1"/>
    <col min="10508" max="10753" width="11.5703125" style="77"/>
    <col min="10754" max="10754" width="44.28515625" style="77" customWidth="1"/>
    <col min="10755" max="10755" width="14.28515625" style="77" customWidth="1"/>
    <col min="10756" max="10756" width="17" style="77" customWidth="1"/>
    <col min="10757" max="10757" width="14.7109375" style="77" customWidth="1"/>
    <col min="10758" max="10758" width="14" style="77" customWidth="1"/>
    <col min="10759" max="10759" width="26.7109375" style="77" customWidth="1"/>
    <col min="10760" max="10761" width="19.28515625" style="77" customWidth="1"/>
    <col min="10762" max="10762" width="16.140625" style="77" customWidth="1"/>
    <col min="10763" max="10763" width="13.5703125" style="77" bestFit="1" customWidth="1"/>
    <col min="10764" max="11009" width="11.5703125" style="77"/>
    <col min="11010" max="11010" width="44.28515625" style="77" customWidth="1"/>
    <col min="11011" max="11011" width="14.28515625" style="77" customWidth="1"/>
    <col min="11012" max="11012" width="17" style="77" customWidth="1"/>
    <col min="11013" max="11013" width="14.7109375" style="77" customWidth="1"/>
    <col min="11014" max="11014" width="14" style="77" customWidth="1"/>
    <col min="11015" max="11015" width="26.7109375" style="77" customWidth="1"/>
    <col min="11016" max="11017" width="19.28515625" style="77" customWidth="1"/>
    <col min="11018" max="11018" width="16.140625" style="77" customWidth="1"/>
    <col min="11019" max="11019" width="13.5703125" style="77" bestFit="1" customWidth="1"/>
    <col min="11020" max="11265" width="11.5703125" style="77"/>
    <col min="11266" max="11266" width="44.28515625" style="77" customWidth="1"/>
    <col min="11267" max="11267" width="14.28515625" style="77" customWidth="1"/>
    <col min="11268" max="11268" width="17" style="77" customWidth="1"/>
    <col min="11269" max="11269" width="14.7109375" style="77" customWidth="1"/>
    <col min="11270" max="11270" width="14" style="77" customWidth="1"/>
    <col min="11271" max="11271" width="26.7109375" style="77" customWidth="1"/>
    <col min="11272" max="11273" width="19.28515625" style="77" customWidth="1"/>
    <col min="11274" max="11274" width="16.140625" style="77" customWidth="1"/>
    <col min="11275" max="11275" width="13.5703125" style="77" bestFit="1" customWidth="1"/>
    <col min="11276" max="11521" width="11.5703125" style="77"/>
    <col min="11522" max="11522" width="44.28515625" style="77" customWidth="1"/>
    <col min="11523" max="11523" width="14.28515625" style="77" customWidth="1"/>
    <col min="11524" max="11524" width="17" style="77" customWidth="1"/>
    <col min="11525" max="11525" width="14.7109375" style="77" customWidth="1"/>
    <col min="11526" max="11526" width="14" style="77" customWidth="1"/>
    <col min="11527" max="11527" width="26.7109375" style="77" customWidth="1"/>
    <col min="11528" max="11529" width="19.28515625" style="77" customWidth="1"/>
    <col min="11530" max="11530" width="16.140625" style="77" customWidth="1"/>
    <col min="11531" max="11531" width="13.5703125" style="77" bestFit="1" customWidth="1"/>
    <col min="11532" max="11777" width="11.5703125" style="77"/>
    <col min="11778" max="11778" width="44.28515625" style="77" customWidth="1"/>
    <col min="11779" max="11779" width="14.28515625" style="77" customWidth="1"/>
    <col min="11780" max="11780" width="17" style="77" customWidth="1"/>
    <col min="11781" max="11781" width="14.7109375" style="77" customWidth="1"/>
    <col min="11782" max="11782" width="14" style="77" customWidth="1"/>
    <col min="11783" max="11783" width="26.7109375" style="77" customWidth="1"/>
    <col min="11784" max="11785" width="19.28515625" style="77" customWidth="1"/>
    <col min="11786" max="11786" width="16.140625" style="77" customWidth="1"/>
    <col min="11787" max="11787" width="13.5703125" style="77" bestFit="1" customWidth="1"/>
    <col min="11788" max="12033" width="11.5703125" style="77"/>
    <col min="12034" max="12034" width="44.28515625" style="77" customWidth="1"/>
    <col min="12035" max="12035" width="14.28515625" style="77" customWidth="1"/>
    <col min="12036" max="12036" width="17" style="77" customWidth="1"/>
    <col min="12037" max="12037" width="14.7109375" style="77" customWidth="1"/>
    <col min="12038" max="12038" width="14" style="77" customWidth="1"/>
    <col min="12039" max="12039" width="26.7109375" style="77" customWidth="1"/>
    <col min="12040" max="12041" width="19.28515625" style="77" customWidth="1"/>
    <col min="12042" max="12042" width="16.140625" style="77" customWidth="1"/>
    <col min="12043" max="12043" width="13.5703125" style="77" bestFit="1" customWidth="1"/>
    <col min="12044" max="12289" width="11.5703125" style="77"/>
    <col min="12290" max="12290" width="44.28515625" style="77" customWidth="1"/>
    <col min="12291" max="12291" width="14.28515625" style="77" customWidth="1"/>
    <col min="12292" max="12292" width="17" style="77" customWidth="1"/>
    <col min="12293" max="12293" width="14.7109375" style="77" customWidth="1"/>
    <col min="12294" max="12294" width="14" style="77" customWidth="1"/>
    <col min="12295" max="12295" width="26.7109375" style="77" customWidth="1"/>
    <col min="12296" max="12297" width="19.28515625" style="77" customWidth="1"/>
    <col min="12298" max="12298" width="16.140625" style="77" customWidth="1"/>
    <col min="12299" max="12299" width="13.5703125" style="77" bestFit="1" customWidth="1"/>
    <col min="12300" max="12545" width="11.5703125" style="77"/>
    <col min="12546" max="12546" width="44.28515625" style="77" customWidth="1"/>
    <col min="12547" max="12547" width="14.28515625" style="77" customWidth="1"/>
    <col min="12548" max="12548" width="17" style="77" customWidth="1"/>
    <col min="12549" max="12549" width="14.7109375" style="77" customWidth="1"/>
    <col min="12550" max="12550" width="14" style="77" customWidth="1"/>
    <col min="12551" max="12551" width="26.7109375" style="77" customWidth="1"/>
    <col min="12552" max="12553" width="19.28515625" style="77" customWidth="1"/>
    <col min="12554" max="12554" width="16.140625" style="77" customWidth="1"/>
    <col min="12555" max="12555" width="13.5703125" style="77" bestFit="1" customWidth="1"/>
    <col min="12556" max="12801" width="11.5703125" style="77"/>
    <col min="12802" max="12802" width="44.28515625" style="77" customWidth="1"/>
    <col min="12803" max="12803" width="14.28515625" style="77" customWidth="1"/>
    <col min="12804" max="12804" width="17" style="77" customWidth="1"/>
    <col min="12805" max="12805" width="14.7109375" style="77" customWidth="1"/>
    <col min="12806" max="12806" width="14" style="77" customWidth="1"/>
    <col min="12807" max="12807" width="26.7109375" style="77" customWidth="1"/>
    <col min="12808" max="12809" width="19.28515625" style="77" customWidth="1"/>
    <col min="12810" max="12810" width="16.140625" style="77" customWidth="1"/>
    <col min="12811" max="12811" width="13.5703125" style="77" bestFit="1" customWidth="1"/>
    <col min="12812" max="13057" width="11.5703125" style="77"/>
    <col min="13058" max="13058" width="44.28515625" style="77" customWidth="1"/>
    <col min="13059" max="13059" width="14.28515625" style="77" customWidth="1"/>
    <col min="13060" max="13060" width="17" style="77" customWidth="1"/>
    <col min="13061" max="13061" width="14.7109375" style="77" customWidth="1"/>
    <col min="13062" max="13062" width="14" style="77" customWidth="1"/>
    <col min="13063" max="13063" width="26.7109375" style="77" customWidth="1"/>
    <col min="13064" max="13065" width="19.28515625" style="77" customWidth="1"/>
    <col min="13066" max="13066" width="16.140625" style="77" customWidth="1"/>
    <col min="13067" max="13067" width="13.5703125" style="77" bestFit="1" customWidth="1"/>
    <col min="13068" max="13313" width="11.5703125" style="77"/>
    <col min="13314" max="13314" width="44.28515625" style="77" customWidth="1"/>
    <col min="13315" max="13315" width="14.28515625" style="77" customWidth="1"/>
    <col min="13316" max="13316" width="17" style="77" customWidth="1"/>
    <col min="13317" max="13317" width="14.7109375" style="77" customWidth="1"/>
    <col min="13318" max="13318" width="14" style="77" customWidth="1"/>
    <col min="13319" max="13319" width="26.7109375" style="77" customWidth="1"/>
    <col min="13320" max="13321" width="19.28515625" style="77" customWidth="1"/>
    <col min="13322" max="13322" width="16.140625" style="77" customWidth="1"/>
    <col min="13323" max="13323" width="13.5703125" style="77" bestFit="1" customWidth="1"/>
    <col min="13324" max="13569" width="11.5703125" style="77"/>
    <col min="13570" max="13570" width="44.28515625" style="77" customWidth="1"/>
    <col min="13571" max="13571" width="14.28515625" style="77" customWidth="1"/>
    <col min="13572" max="13572" width="17" style="77" customWidth="1"/>
    <col min="13573" max="13573" width="14.7109375" style="77" customWidth="1"/>
    <col min="13574" max="13574" width="14" style="77" customWidth="1"/>
    <col min="13575" max="13575" width="26.7109375" style="77" customWidth="1"/>
    <col min="13576" max="13577" width="19.28515625" style="77" customWidth="1"/>
    <col min="13578" max="13578" width="16.140625" style="77" customWidth="1"/>
    <col min="13579" max="13579" width="13.5703125" style="77" bestFit="1" customWidth="1"/>
    <col min="13580" max="13825" width="11.5703125" style="77"/>
    <col min="13826" max="13826" width="44.28515625" style="77" customWidth="1"/>
    <col min="13827" max="13827" width="14.28515625" style="77" customWidth="1"/>
    <col min="13828" max="13828" width="17" style="77" customWidth="1"/>
    <col min="13829" max="13829" width="14.7109375" style="77" customWidth="1"/>
    <col min="13830" max="13830" width="14" style="77" customWidth="1"/>
    <col min="13831" max="13831" width="26.7109375" style="77" customWidth="1"/>
    <col min="13832" max="13833" width="19.28515625" style="77" customWidth="1"/>
    <col min="13834" max="13834" width="16.140625" style="77" customWidth="1"/>
    <col min="13835" max="13835" width="13.5703125" style="77" bestFit="1" customWidth="1"/>
    <col min="13836" max="14081" width="11.5703125" style="77"/>
    <col min="14082" max="14082" width="44.28515625" style="77" customWidth="1"/>
    <col min="14083" max="14083" width="14.28515625" style="77" customWidth="1"/>
    <col min="14084" max="14084" width="17" style="77" customWidth="1"/>
    <col min="14085" max="14085" width="14.7109375" style="77" customWidth="1"/>
    <col min="14086" max="14086" width="14" style="77" customWidth="1"/>
    <col min="14087" max="14087" width="26.7109375" style="77" customWidth="1"/>
    <col min="14088" max="14089" width="19.28515625" style="77" customWidth="1"/>
    <col min="14090" max="14090" width="16.140625" style="77" customWidth="1"/>
    <col min="14091" max="14091" width="13.5703125" style="77" bestFit="1" customWidth="1"/>
    <col min="14092" max="14337" width="11.5703125" style="77"/>
    <col min="14338" max="14338" width="44.28515625" style="77" customWidth="1"/>
    <col min="14339" max="14339" width="14.28515625" style="77" customWidth="1"/>
    <col min="14340" max="14340" width="17" style="77" customWidth="1"/>
    <col min="14341" max="14341" width="14.7109375" style="77" customWidth="1"/>
    <col min="14342" max="14342" width="14" style="77" customWidth="1"/>
    <col min="14343" max="14343" width="26.7109375" style="77" customWidth="1"/>
    <col min="14344" max="14345" width="19.28515625" style="77" customWidth="1"/>
    <col min="14346" max="14346" width="16.140625" style="77" customWidth="1"/>
    <col min="14347" max="14347" width="13.5703125" style="77" bestFit="1" customWidth="1"/>
    <col min="14348" max="14593" width="11.5703125" style="77"/>
    <col min="14594" max="14594" width="44.28515625" style="77" customWidth="1"/>
    <col min="14595" max="14595" width="14.28515625" style="77" customWidth="1"/>
    <col min="14596" max="14596" width="17" style="77" customWidth="1"/>
    <col min="14597" max="14597" width="14.7109375" style="77" customWidth="1"/>
    <col min="14598" max="14598" width="14" style="77" customWidth="1"/>
    <col min="14599" max="14599" width="26.7109375" style="77" customWidth="1"/>
    <col min="14600" max="14601" width="19.28515625" style="77" customWidth="1"/>
    <col min="14602" max="14602" width="16.140625" style="77" customWidth="1"/>
    <col min="14603" max="14603" width="13.5703125" style="77" bestFit="1" customWidth="1"/>
    <col min="14604" max="14849" width="11.5703125" style="77"/>
    <col min="14850" max="14850" width="44.28515625" style="77" customWidth="1"/>
    <col min="14851" max="14851" width="14.28515625" style="77" customWidth="1"/>
    <col min="14852" max="14852" width="17" style="77" customWidth="1"/>
    <col min="14853" max="14853" width="14.7109375" style="77" customWidth="1"/>
    <col min="14854" max="14854" width="14" style="77" customWidth="1"/>
    <col min="14855" max="14855" width="26.7109375" style="77" customWidth="1"/>
    <col min="14856" max="14857" width="19.28515625" style="77" customWidth="1"/>
    <col min="14858" max="14858" width="16.140625" style="77" customWidth="1"/>
    <col min="14859" max="14859" width="13.5703125" style="77" bestFit="1" customWidth="1"/>
    <col min="14860" max="15105" width="11.5703125" style="77"/>
    <col min="15106" max="15106" width="44.28515625" style="77" customWidth="1"/>
    <col min="15107" max="15107" width="14.28515625" style="77" customWidth="1"/>
    <col min="15108" max="15108" width="17" style="77" customWidth="1"/>
    <col min="15109" max="15109" width="14.7109375" style="77" customWidth="1"/>
    <col min="15110" max="15110" width="14" style="77" customWidth="1"/>
    <col min="15111" max="15111" width="26.7109375" style="77" customWidth="1"/>
    <col min="15112" max="15113" width="19.28515625" style="77" customWidth="1"/>
    <col min="15114" max="15114" width="16.140625" style="77" customWidth="1"/>
    <col min="15115" max="15115" width="13.5703125" style="77" bestFit="1" customWidth="1"/>
    <col min="15116" max="15361" width="11.5703125" style="77"/>
    <col min="15362" max="15362" width="44.28515625" style="77" customWidth="1"/>
    <col min="15363" max="15363" width="14.28515625" style="77" customWidth="1"/>
    <col min="15364" max="15364" width="17" style="77" customWidth="1"/>
    <col min="15365" max="15365" width="14.7109375" style="77" customWidth="1"/>
    <col min="15366" max="15366" width="14" style="77" customWidth="1"/>
    <col min="15367" max="15367" width="26.7109375" style="77" customWidth="1"/>
    <col min="15368" max="15369" width="19.28515625" style="77" customWidth="1"/>
    <col min="15370" max="15370" width="16.140625" style="77" customWidth="1"/>
    <col min="15371" max="15371" width="13.5703125" style="77" bestFit="1" customWidth="1"/>
    <col min="15372" max="15617" width="11.5703125" style="77"/>
    <col min="15618" max="15618" width="44.28515625" style="77" customWidth="1"/>
    <col min="15619" max="15619" width="14.28515625" style="77" customWidth="1"/>
    <col min="15620" max="15620" width="17" style="77" customWidth="1"/>
    <col min="15621" max="15621" width="14.7109375" style="77" customWidth="1"/>
    <col min="15622" max="15622" width="14" style="77" customWidth="1"/>
    <col min="15623" max="15623" width="26.7109375" style="77" customWidth="1"/>
    <col min="15624" max="15625" width="19.28515625" style="77" customWidth="1"/>
    <col min="15626" max="15626" width="16.140625" style="77" customWidth="1"/>
    <col min="15627" max="15627" width="13.5703125" style="77" bestFit="1" customWidth="1"/>
    <col min="15628" max="15873" width="11.5703125" style="77"/>
    <col min="15874" max="15874" width="44.28515625" style="77" customWidth="1"/>
    <col min="15875" max="15875" width="14.28515625" style="77" customWidth="1"/>
    <col min="15876" max="15876" width="17" style="77" customWidth="1"/>
    <col min="15877" max="15877" width="14.7109375" style="77" customWidth="1"/>
    <col min="15878" max="15878" width="14" style="77" customWidth="1"/>
    <col min="15879" max="15879" width="26.7109375" style="77" customWidth="1"/>
    <col min="15880" max="15881" width="19.28515625" style="77" customWidth="1"/>
    <col min="15882" max="15882" width="16.140625" style="77" customWidth="1"/>
    <col min="15883" max="15883" width="13.5703125" style="77" bestFit="1" customWidth="1"/>
    <col min="15884" max="16129" width="11.5703125" style="77"/>
    <col min="16130" max="16130" width="44.28515625" style="77" customWidth="1"/>
    <col min="16131" max="16131" width="14.28515625" style="77" customWidth="1"/>
    <col min="16132" max="16132" width="17" style="77" customWidth="1"/>
    <col min="16133" max="16133" width="14.7109375" style="77" customWidth="1"/>
    <col min="16134" max="16134" width="14" style="77" customWidth="1"/>
    <col min="16135" max="16135" width="26.7109375" style="77" customWidth="1"/>
    <col min="16136" max="16137" width="19.28515625" style="77" customWidth="1"/>
    <col min="16138" max="16138" width="16.140625" style="77" customWidth="1"/>
    <col min="16139" max="16139" width="13.5703125" style="77" bestFit="1" customWidth="1"/>
    <col min="16140" max="16384" width="11.5703125" style="77"/>
  </cols>
  <sheetData>
    <row r="1" spans="2:11" x14ac:dyDescent="0.2">
      <c r="B1" s="31"/>
      <c r="C1" s="31"/>
      <c r="D1" s="264"/>
      <c r="G1" s="31"/>
      <c r="H1" s="31"/>
    </row>
    <row r="2" spans="2:11" ht="15.75" x14ac:dyDescent="0.25">
      <c r="B2" s="4" t="s">
        <v>408</v>
      </c>
    </row>
    <row r="3" spans="2:11" ht="15" x14ac:dyDescent="0.25">
      <c r="B3" s="183" t="s">
        <v>409</v>
      </c>
      <c r="D3" s="644"/>
      <c r="F3" s="30" t="s">
        <v>639</v>
      </c>
      <c r="G3" s="30"/>
      <c r="H3" s="125"/>
      <c r="I3" s="125"/>
    </row>
    <row r="4" spans="2:11" ht="15" thickBot="1" x14ac:dyDescent="0.25">
      <c r="D4" s="644"/>
      <c r="F4" s="125"/>
      <c r="G4" s="125"/>
      <c r="H4" s="125"/>
      <c r="I4" s="125"/>
    </row>
    <row r="5" spans="2:11" x14ac:dyDescent="0.2">
      <c r="B5" s="218" t="s">
        <v>224</v>
      </c>
      <c r="C5" s="265" t="s">
        <v>394</v>
      </c>
      <c r="D5" s="266" t="s">
        <v>395</v>
      </c>
      <c r="F5" s="834" t="s">
        <v>224</v>
      </c>
      <c r="G5" s="835"/>
      <c r="H5" s="265" t="s">
        <v>394</v>
      </c>
      <c r="I5" s="267" t="s">
        <v>395</v>
      </c>
    </row>
    <row r="6" spans="2:11" ht="15" thickBot="1" x14ac:dyDescent="0.25">
      <c r="B6" s="699" t="s">
        <v>410</v>
      </c>
      <c r="C6" s="676">
        <v>0</v>
      </c>
      <c r="D6" s="679">
        <v>0</v>
      </c>
      <c r="E6" s="51"/>
      <c r="F6" s="74" t="s">
        <v>411</v>
      </c>
      <c r="G6" s="74"/>
      <c r="H6" s="83">
        <v>15700000</v>
      </c>
      <c r="I6" s="675">
        <v>1032727273</v>
      </c>
      <c r="J6" s="158"/>
      <c r="K6" s="158"/>
    </row>
    <row r="7" spans="2:11" ht="15" thickBot="1" x14ac:dyDescent="0.25">
      <c r="B7" s="152" t="s">
        <v>396</v>
      </c>
      <c r="C7" s="611">
        <v>0</v>
      </c>
      <c r="D7" s="678">
        <v>0</v>
      </c>
      <c r="F7" s="74" t="s">
        <v>695</v>
      </c>
      <c r="G7" s="74"/>
      <c r="H7" s="83">
        <v>2062431298</v>
      </c>
      <c r="I7" s="675">
        <v>2714209315</v>
      </c>
      <c r="J7" s="31"/>
    </row>
    <row r="8" spans="2:11" x14ac:dyDescent="0.2">
      <c r="F8" s="74" t="s">
        <v>694</v>
      </c>
      <c r="G8" s="74"/>
      <c r="H8" s="83">
        <v>28909091</v>
      </c>
      <c r="I8" s="675">
        <v>0</v>
      </c>
    </row>
    <row r="9" spans="2:11" ht="15" thickBot="1" x14ac:dyDescent="0.25">
      <c r="B9" s="30" t="s">
        <v>412</v>
      </c>
      <c r="C9" s="125"/>
      <c r="D9" s="269"/>
      <c r="F9" s="74" t="s">
        <v>696</v>
      </c>
      <c r="G9" s="74"/>
      <c r="H9" s="83">
        <v>81090909</v>
      </c>
      <c r="I9" s="675">
        <v>502400000</v>
      </c>
    </row>
    <row r="10" spans="2:11" x14ac:dyDescent="0.2">
      <c r="B10" s="270" t="s">
        <v>224</v>
      </c>
      <c r="C10" s="271" t="s">
        <v>394</v>
      </c>
      <c r="D10" s="272" t="s">
        <v>395</v>
      </c>
      <c r="F10" s="74" t="s">
        <v>711</v>
      </c>
      <c r="G10" s="74"/>
      <c r="H10" s="83">
        <v>0</v>
      </c>
      <c r="I10" s="675">
        <v>0</v>
      </c>
    </row>
    <row r="11" spans="2:11" ht="15" thickBot="1" x14ac:dyDescent="0.25">
      <c r="B11" s="74" t="s">
        <v>413</v>
      </c>
      <c r="C11" s="83">
        <v>399511222</v>
      </c>
      <c r="D11" s="83">
        <v>1528970315</v>
      </c>
      <c r="F11" s="74" t="s">
        <v>710</v>
      </c>
      <c r="G11" s="31"/>
      <c r="H11" s="676">
        <v>0</v>
      </c>
      <c r="I11" s="677">
        <v>0</v>
      </c>
    </row>
    <row r="12" spans="2:11" ht="15" customHeight="1" thickBot="1" x14ac:dyDescent="0.25">
      <c r="B12" s="74" t="s">
        <v>414</v>
      </c>
      <c r="C12" s="83">
        <v>0</v>
      </c>
      <c r="D12" s="83">
        <v>0</v>
      </c>
      <c r="F12" s="836" t="s">
        <v>396</v>
      </c>
      <c r="G12" s="837"/>
      <c r="H12" s="611">
        <v>2188131298</v>
      </c>
      <c r="I12" s="206">
        <v>4249336588</v>
      </c>
      <c r="J12" s="158"/>
      <c r="K12" s="158"/>
    </row>
    <row r="13" spans="2:11" x14ac:dyDescent="0.2">
      <c r="B13" s="74" t="s">
        <v>415</v>
      </c>
      <c r="C13" s="83">
        <v>164915889</v>
      </c>
      <c r="D13" s="83">
        <v>97503281</v>
      </c>
    </row>
    <row r="14" spans="2:11" x14ac:dyDescent="0.2">
      <c r="B14" s="74" t="s">
        <v>416</v>
      </c>
      <c r="C14" s="83">
        <v>122967412</v>
      </c>
      <c r="D14" s="83">
        <v>97890143</v>
      </c>
    </row>
    <row r="15" spans="2:11" x14ac:dyDescent="0.2">
      <c r="B15" s="74" t="s">
        <v>417</v>
      </c>
      <c r="C15" s="83">
        <v>18571052</v>
      </c>
      <c r="D15" s="83">
        <v>0</v>
      </c>
      <c r="E15" s="51"/>
    </row>
    <row r="16" spans="2:11" ht="15" thickBot="1" x14ac:dyDescent="0.25">
      <c r="B16" s="74" t="s">
        <v>544</v>
      </c>
      <c r="C16" s="676">
        <v>0</v>
      </c>
      <c r="D16" s="676">
        <v>0</v>
      </c>
      <c r="E16" s="51"/>
    </row>
    <row r="17" spans="2:11" ht="15" thickBot="1" x14ac:dyDescent="0.25">
      <c r="B17" s="700" t="s">
        <v>396</v>
      </c>
      <c r="C17" s="611">
        <v>705965575</v>
      </c>
      <c r="D17" s="678">
        <v>1724363739</v>
      </c>
      <c r="G17" s="158"/>
      <c r="J17" s="158"/>
      <c r="K17" s="158"/>
    </row>
    <row r="20" spans="2:11" ht="15" x14ac:dyDescent="0.25">
      <c r="B20" s="183" t="s">
        <v>418</v>
      </c>
      <c r="G20" s="183" t="s">
        <v>419</v>
      </c>
    </row>
    <row r="21" spans="2:11" ht="15" thickBot="1" x14ac:dyDescent="0.25">
      <c r="G21" s="31" t="s">
        <v>337</v>
      </c>
      <c r="H21" s="222"/>
    </row>
    <row r="22" spans="2:11" x14ac:dyDescent="0.2">
      <c r="B22" s="212" t="s">
        <v>224</v>
      </c>
      <c r="C22" s="271" t="s">
        <v>394</v>
      </c>
      <c r="D22" s="272" t="s">
        <v>395</v>
      </c>
      <c r="G22" s="218" t="s">
        <v>420</v>
      </c>
      <c r="H22" s="265" t="s">
        <v>394</v>
      </c>
      <c r="I22" s="267" t="s">
        <v>395</v>
      </c>
    </row>
    <row r="23" spans="2:11" ht="15" thickBot="1" x14ac:dyDescent="0.25">
      <c r="B23" s="84" t="s">
        <v>421</v>
      </c>
      <c r="C23" s="380"/>
      <c r="D23" s="682"/>
      <c r="G23" s="74" t="str">
        <f>'[1]Resultados Acum'!A34</f>
        <v>Ganancia Venta Activo Fijo</v>
      </c>
      <c r="H23" s="645">
        <v>0</v>
      </c>
      <c r="I23" s="626">
        <v>0</v>
      </c>
    </row>
    <row r="24" spans="2:11" ht="15" thickBot="1" x14ac:dyDescent="0.25">
      <c r="B24" s="85" t="s">
        <v>725</v>
      </c>
      <c r="C24" s="676">
        <v>0</v>
      </c>
      <c r="D24" s="676">
        <v>0</v>
      </c>
      <c r="G24" s="701" t="s">
        <v>422</v>
      </c>
      <c r="H24" s="154">
        <f>SUM(H23)</f>
        <v>0</v>
      </c>
      <c r="I24" s="206">
        <f>+I23</f>
        <v>0</v>
      </c>
    </row>
    <row r="25" spans="2:11" ht="15" thickBot="1" x14ac:dyDescent="0.25">
      <c r="B25" s="86" t="s">
        <v>726</v>
      </c>
      <c r="C25" s="681">
        <v>82713720</v>
      </c>
      <c r="D25" s="681">
        <v>83440000</v>
      </c>
      <c r="G25" s="222"/>
    </row>
    <row r="26" spans="2:11" x14ac:dyDescent="0.2">
      <c r="B26" s="86" t="s">
        <v>727</v>
      </c>
      <c r="C26" s="681">
        <v>221810</v>
      </c>
      <c r="D26" s="681">
        <v>8350526</v>
      </c>
      <c r="G26" s="218" t="s">
        <v>155</v>
      </c>
      <c r="H26" s="273"/>
      <c r="I26" s="274"/>
    </row>
    <row r="27" spans="2:11" ht="15" thickBot="1" x14ac:dyDescent="0.25">
      <c r="B27" s="86" t="s">
        <v>728</v>
      </c>
      <c r="C27" s="681">
        <v>3641710</v>
      </c>
      <c r="D27" s="681">
        <v>3409841</v>
      </c>
      <c r="G27" s="74" t="s">
        <v>423</v>
      </c>
      <c r="H27" s="645">
        <f>'[1]Resultados Acum'!C52</f>
        <v>0</v>
      </c>
      <c r="I27" s="626">
        <v>0</v>
      </c>
    </row>
    <row r="28" spans="2:11" ht="15" thickBot="1" x14ac:dyDescent="0.25">
      <c r="B28" s="86" t="s">
        <v>691</v>
      </c>
      <c r="C28" s="681">
        <v>3230062</v>
      </c>
      <c r="D28" s="676">
        <v>0</v>
      </c>
      <c r="G28" s="701" t="s">
        <v>422</v>
      </c>
      <c r="H28" s="154">
        <f>SUM(H27)</f>
        <v>0</v>
      </c>
      <c r="I28" s="263"/>
    </row>
    <row r="29" spans="2:11" x14ac:dyDescent="0.2">
      <c r="B29" s="86" t="s">
        <v>603</v>
      </c>
      <c r="C29" s="681">
        <v>1222760874</v>
      </c>
      <c r="D29" s="681">
        <v>451956946</v>
      </c>
    </row>
    <row r="30" spans="2:11" ht="15" thickBot="1" x14ac:dyDescent="0.25">
      <c r="B30" s="86" t="s">
        <v>692</v>
      </c>
      <c r="C30" s="676">
        <v>0</v>
      </c>
      <c r="D30" s="676">
        <v>0</v>
      </c>
    </row>
    <row r="31" spans="2:11" ht="15" thickBot="1" x14ac:dyDescent="0.25">
      <c r="B31" s="680" t="s">
        <v>424</v>
      </c>
      <c r="C31" s="611">
        <v>1312568176</v>
      </c>
      <c r="D31" s="678">
        <v>547157313</v>
      </c>
      <c r="E31" s="51"/>
      <c r="F31" s="51"/>
      <c r="G31" s="646"/>
      <c r="J31" s="158"/>
      <c r="K31" s="158"/>
    </row>
    <row r="32" spans="2:11" x14ac:dyDescent="0.2">
      <c r="B32" s="84" t="s">
        <v>425</v>
      </c>
      <c r="C32" s="382"/>
      <c r="D32" s="382"/>
      <c r="G32" s="646"/>
    </row>
    <row r="33" spans="2:10" x14ac:dyDescent="0.2">
      <c r="B33" s="87" t="s">
        <v>426</v>
      </c>
      <c r="C33" s="380">
        <v>0</v>
      </c>
      <c r="D33" s="380">
        <v>0</v>
      </c>
      <c r="E33" s="51"/>
      <c r="F33" s="275"/>
      <c r="G33" s="646"/>
    </row>
    <row r="34" spans="2:10" ht="15" thickBot="1" x14ac:dyDescent="0.25">
      <c r="B34" s="647"/>
      <c r="C34" s="158"/>
      <c r="D34" s="703"/>
      <c r="F34" s="275"/>
      <c r="G34" s="646"/>
    </row>
    <row r="35" spans="2:10" ht="15" thickBot="1" x14ac:dyDescent="0.25">
      <c r="B35" s="702" t="s">
        <v>427</v>
      </c>
      <c r="C35" s="714">
        <v>0</v>
      </c>
      <c r="D35" s="715">
        <v>0</v>
      </c>
      <c r="F35" s="275"/>
      <c r="G35" s="646"/>
    </row>
    <row r="36" spans="2:10" x14ac:dyDescent="0.2">
      <c r="B36" s="704" t="s">
        <v>428</v>
      </c>
      <c r="C36" s="382"/>
      <c r="D36" s="705"/>
      <c r="F36" s="275"/>
      <c r="G36" s="646"/>
    </row>
    <row r="37" spans="2:10" x14ac:dyDescent="0.2">
      <c r="B37" s="89" t="s">
        <v>429</v>
      </c>
      <c r="C37" s="676">
        <v>0</v>
      </c>
      <c r="D37" s="90">
        <v>687777</v>
      </c>
      <c r="G37" s="88"/>
      <c r="H37" s="88"/>
      <c r="I37" s="88"/>
      <c r="J37" s="184"/>
    </row>
    <row r="38" spans="2:10" x14ac:dyDescent="0.2">
      <c r="B38" s="89" t="s">
        <v>430</v>
      </c>
      <c r="C38" s="90">
        <v>107811442</v>
      </c>
      <c r="D38" s="90">
        <v>99205631</v>
      </c>
      <c r="G38" s="88"/>
      <c r="H38" s="88"/>
      <c r="I38" s="88"/>
      <c r="J38" s="184"/>
    </row>
    <row r="39" spans="2:10" x14ac:dyDescent="0.2">
      <c r="B39" s="89" t="s">
        <v>431</v>
      </c>
      <c r="C39" s="90">
        <v>20932159</v>
      </c>
      <c r="D39" s="90">
        <v>60396238</v>
      </c>
      <c r="G39" s="88"/>
      <c r="H39" s="88"/>
      <c r="I39" s="88"/>
      <c r="J39" s="184"/>
    </row>
    <row r="40" spans="2:10" x14ac:dyDescent="0.2">
      <c r="B40" s="89" t="s">
        <v>432</v>
      </c>
      <c r="C40" s="90">
        <v>13372000</v>
      </c>
      <c r="D40" s="90">
        <v>8300000</v>
      </c>
      <c r="G40" s="88"/>
      <c r="H40" s="88"/>
      <c r="I40" s="88"/>
      <c r="J40" s="184"/>
    </row>
    <row r="41" spans="2:10" x14ac:dyDescent="0.2">
      <c r="B41" s="89" t="s">
        <v>433</v>
      </c>
      <c r="C41" s="90">
        <v>15687235</v>
      </c>
      <c r="D41" s="90">
        <v>25706105</v>
      </c>
      <c r="G41" s="88"/>
      <c r="H41" s="88"/>
      <c r="I41" s="88"/>
      <c r="J41" s="184"/>
    </row>
    <row r="42" spans="2:10" x14ac:dyDescent="0.2">
      <c r="B42" s="89" t="s">
        <v>434</v>
      </c>
      <c r="C42" s="90">
        <v>34364865</v>
      </c>
      <c r="D42" s="90">
        <v>35714813</v>
      </c>
      <c r="G42" s="88"/>
      <c r="H42" s="88"/>
      <c r="I42" s="88"/>
      <c r="J42" s="184"/>
    </row>
    <row r="43" spans="2:10" x14ac:dyDescent="0.2">
      <c r="B43" s="89" t="s">
        <v>435</v>
      </c>
      <c r="C43" s="90">
        <v>28524557</v>
      </c>
      <c r="D43" s="90">
        <v>60145897</v>
      </c>
      <c r="G43" s="88"/>
      <c r="H43" s="88"/>
      <c r="I43" s="88"/>
      <c r="J43" s="184"/>
    </row>
    <row r="44" spans="2:10" x14ac:dyDescent="0.2">
      <c r="B44" s="89" t="s">
        <v>436</v>
      </c>
      <c r="C44" s="90">
        <v>13043387</v>
      </c>
      <c r="D44" s="90">
        <v>18996431</v>
      </c>
      <c r="G44" s="88"/>
      <c r="H44" s="88"/>
      <c r="I44" s="88"/>
      <c r="J44" s="184"/>
    </row>
    <row r="45" spans="2:10" x14ac:dyDescent="0.2">
      <c r="B45" s="89" t="s">
        <v>437</v>
      </c>
      <c r="C45" s="90">
        <v>1349539814</v>
      </c>
      <c r="D45" s="90">
        <v>585273186</v>
      </c>
      <c r="G45" s="88"/>
      <c r="H45" s="88"/>
      <c r="I45" s="88"/>
      <c r="J45" s="184"/>
    </row>
    <row r="46" spans="2:10" x14ac:dyDescent="0.2">
      <c r="B46" s="100" t="s">
        <v>758</v>
      </c>
      <c r="C46" s="722" t="s">
        <v>388</v>
      </c>
      <c r="D46" s="90">
        <v>2000000</v>
      </c>
      <c r="G46" s="88"/>
      <c r="H46" s="88"/>
      <c r="I46" s="88"/>
      <c r="J46" s="184"/>
    </row>
    <row r="47" spans="2:10" x14ac:dyDescent="0.2">
      <c r="B47" s="100" t="s">
        <v>640</v>
      </c>
      <c r="C47" s="91">
        <v>110587499</v>
      </c>
      <c r="D47" s="90">
        <v>117992865</v>
      </c>
      <c r="G47" s="88"/>
      <c r="H47" s="88"/>
      <c r="I47" s="88"/>
      <c r="J47" s="184"/>
    </row>
    <row r="48" spans="2:10" x14ac:dyDescent="0.2">
      <c r="B48" s="100" t="s">
        <v>693</v>
      </c>
      <c r="C48" s="91">
        <v>94258201</v>
      </c>
      <c r="D48" s="90">
        <v>32489407</v>
      </c>
      <c r="G48" s="88"/>
      <c r="H48" s="88"/>
      <c r="I48" s="88"/>
      <c r="J48" s="184"/>
    </row>
    <row r="49" spans="2:11" ht="15" thickBot="1" x14ac:dyDescent="0.25">
      <c r="B49" s="100" t="s">
        <v>637</v>
      </c>
      <c r="C49" s="91">
        <v>44788066</v>
      </c>
      <c r="D49" s="91">
        <v>66813694</v>
      </c>
      <c r="G49" s="88"/>
      <c r="H49" s="88"/>
      <c r="I49" s="88"/>
      <c r="J49" s="184"/>
    </row>
    <row r="50" spans="2:11" ht="15" thickBot="1" x14ac:dyDescent="0.25">
      <c r="B50" s="702" t="s">
        <v>438</v>
      </c>
      <c r="C50" s="154">
        <v>1832909225</v>
      </c>
      <c r="D50" s="678">
        <v>1113722044</v>
      </c>
      <c r="E50" s="51"/>
      <c r="F50" s="51"/>
      <c r="G50" s="88"/>
      <c r="H50" s="88"/>
      <c r="I50" s="88"/>
      <c r="J50" s="51"/>
      <c r="K50" s="158"/>
    </row>
    <row r="51" spans="2:11" x14ac:dyDescent="0.2">
      <c r="C51" s="276" t="s">
        <v>439</v>
      </c>
      <c r="F51" s="51"/>
      <c r="G51" s="88"/>
      <c r="H51" s="88"/>
      <c r="I51" s="88"/>
      <c r="J51" s="158"/>
      <c r="K51" s="158"/>
    </row>
    <row r="52" spans="2:11" ht="15.75" x14ac:dyDescent="0.25">
      <c r="B52" s="76" t="s">
        <v>440</v>
      </c>
      <c r="H52" s="88"/>
    </row>
    <row r="53" spans="2:11" ht="15" thickBot="1" x14ac:dyDescent="0.25">
      <c r="B53" s="243" t="s">
        <v>745</v>
      </c>
      <c r="H53" s="88"/>
    </row>
    <row r="54" spans="2:11" x14ac:dyDescent="0.2">
      <c r="B54" s="229" t="s">
        <v>145</v>
      </c>
      <c r="C54" s="265" t="s">
        <v>394</v>
      </c>
      <c r="D54" s="266" t="s">
        <v>226</v>
      </c>
      <c r="H54" s="88"/>
    </row>
    <row r="55" spans="2:11" x14ac:dyDescent="0.2">
      <c r="B55" s="159" t="s">
        <v>641</v>
      </c>
      <c r="C55" s="91">
        <v>1354858257</v>
      </c>
      <c r="D55" s="91">
        <v>2573990985</v>
      </c>
      <c r="F55" s="51"/>
      <c r="G55" s="158"/>
    </row>
    <row r="56" spans="2:11" x14ac:dyDescent="0.2">
      <c r="B56" s="159"/>
      <c r="C56" s="91"/>
      <c r="D56" s="91"/>
    </row>
    <row r="57" spans="2:11" ht="15" thickBot="1" x14ac:dyDescent="0.25">
      <c r="B57" s="277" t="s">
        <v>396</v>
      </c>
      <c r="C57" s="9">
        <v>1354858257</v>
      </c>
      <c r="D57" s="9">
        <v>2573990985</v>
      </c>
    </row>
    <row r="58" spans="2:11" ht="15" thickBot="1" x14ac:dyDescent="0.25">
      <c r="B58" s="243" t="s">
        <v>337</v>
      </c>
      <c r="D58" s="648"/>
    </row>
    <row r="59" spans="2:11" x14ac:dyDescent="0.2">
      <c r="B59" s="278" t="s">
        <v>441</v>
      </c>
      <c r="C59" s="279"/>
      <c r="D59" s="280"/>
    </row>
    <row r="60" spans="2:11" x14ac:dyDescent="0.2">
      <c r="B60" s="159" t="s">
        <v>442</v>
      </c>
      <c r="C60" s="91">
        <v>376271112</v>
      </c>
      <c r="D60" s="91">
        <v>224756898</v>
      </c>
    </row>
    <row r="61" spans="2:11" ht="15" thickBot="1" x14ac:dyDescent="0.25">
      <c r="B61" s="66" t="s">
        <v>396</v>
      </c>
      <c r="C61" s="9">
        <v>376271112</v>
      </c>
      <c r="D61" s="268">
        <v>224756898</v>
      </c>
    </row>
    <row r="64" spans="2:11" ht="15.75" x14ac:dyDescent="0.25">
      <c r="B64" s="76" t="s">
        <v>443</v>
      </c>
    </row>
    <row r="65" spans="2:12" ht="15" thickBot="1" x14ac:dyDescent="0.25"/>
    <row r="66" spans="2:12" ht="26.25" thickBot="1" x14ac:dyDescent="0.25">
      <c r="B66" s="683" t="s">
        <v>444</v>
      </c>
      <c r="C66" s="254"/>
      <c r="D66" s="696" t="s">
        <v>394</v>
      </c>
      <c r="E66" s="685" t="s">
        <v>395</v>
      </c>
    </row>
    <row r="67" spans="2:12" x14ac:dyDescent="0.2">
      <c r="B67" s="697" t="s">
        <v>445</v>
      </c>
      <c r="D67" s="281">
        <v>530154</v>
      </c>
      <c r="E67" s="695">
        <v>3659327</v>
      </c>
    </row>
    <row r="68" spans="2:12" x14ac:dyDescent="0.2">
      <c r="B68" s="697" t="s">
        <v>446</v>
      </c>
      <c r="D68" s="281">
        <v>598863569</v>
      </c>
      <c r="E68" s="695">
        <v>532216240</v>
      </c>
    </row>
    <row r="69" spans="2:12" ht="15" thickBot="1" x14ac:dyDescent="0.25">
      <c r="B69" s="697" t="s">
        <v>632</v>
      </c>
      <c r="D69" s="281">
        <v>4190717079</v>
      </c>
      <c r="E69" s="695">
        <v>2872823418</v>
      </c>
      <c r="K69" s="158"/>
      <c r="L69" s="158"/>
    </row>
    <row r="70" spans="2:12" ht="15" thickBot="1" x14ac:dyDescent="0.25">
      <c r="B70" s="152" t="s">
        <v>396</v>
      </c>
      <c r="C70" s="686"/>
      <c r="D70" s="687">
        <v>4790110802</v>
      </c>
      <c r="E70" s="678">
        <v>3408698985</v>
      </c>
      <c r="K70" s="158"/>
      <c r="L70" s="158"/>
    </row>
    <row r="71" spans="2:12" ht="15" thickBot="1" x14ac:dyDescent="0.25">
      <c r="B71" s="152" t="s">
        <v>447</v>
      </c>
      <c r="C71" s="686"/>
      <c r="D71" s="688"/>
      <c r="E71" s="689"/>
    </row>
    <row r="72" spans="2:12" ht="15" thickBot="1" x14ac:dyDescent="0.25">
      <c r="B72" s="74" t="s">
        <v>729</v>
      </c>
      <c r="C72" s="31"/>
      <c r="D72" s="282">
        <v>64965736</v>
      </c>
      <c r="E72" s="283">
        <v>-411700545</v>
      </c>
    </row>
    <row r="73" spans="2:12" ht="15" thickBot="1" x14ac:dyDescent="0.25">
      <c r="B73" s="691" t="s">
        <v>396</v>
      </c>
      <c r="C73" s="692"/>
      <c r="D73" s="693">
        <v>64965736</v>
      </c>
      <c r="E73" s="694">
        <v>-411700545</v>
      </c>
    </row>
    <row r="74" spans="2:12" ht="26.25" thickBot="1" x14ac:dyDescent="0.25">
      <c r="B74" s="697" t="s">
        <v>448</v>
      </c>
      <c r="C74" s="690"/>
      <c r="D74" s="698">
        <v>4440587658</v>
      </c>
      <c r="E74" s="39">
        <v>4605317645</v>
      </c>
      <c r="F74" s="51"/>
    </row>
    <row r="75" spans="2:12" ht="15" thickBot="1" x14ac:dyDescent="0.25">
      <c r="B75" s="152" t="s">
        <v>396</v>
      </c>
      <c r="C75" s="684"/>
      <c r="D75" s="688">
        <v>4440587658</v>
      </c>
      <c r="E75" s="689">
        <v>4605317645</v>
      </c>
    </row>
    <row r="82" spans="2:9" x14ac:dyDescent="0.2">
      <c r="B82" s="735"/>
      <c r="C82" s="735"/>
      <c r="D82" s="735"/>
      <c r="E82" s="761"/>
      <c r="F82" s="761"/>
      <c r="G82" s="735"/>
      <c r="H82" s="735"/>
      <c r="I82" s="735"/>
    </row>
    <row r="83" spans="2:9" x14ac:dyDescent="0.2">
      <c r="B83" s="735"/>
      <c r="C83" s="806"/>
      <c r="D83" s="806"/>
      <c r="E83" s="806"/>
      <c r="F83" s="806"/>
      <c r="G83" s="806"/>
      <c r="H83" s="806"/>
      <c r="I83" s="806"/>
    </row>
    <row r="84" spans="2:9" x14ac:dyDescent="0.2">
      <c r="E84" s="735"/>
      <c r="F84" s="735"/>
    </row>
    <row r="88" spans="2:9" x14ac:dyDescent="0.2">
      <c r="F88" s="209"/>
    </row>
  </sheetData>
  <mergeCells count="9">
    <mergeCell ref="F5:G5"/>
    <mergeCell ref="F12:G12"/>
    <mergeCell ref="E84:F84"/>
    <mergeCell ref="B82:D82"/>
    <mergeCell ref="E82:F82"/>
    <mergeCell ref="G82:I82"/>
    <mergeCell ref="B83:D83"/>
    <mergeCell ref="E83:F83"/>
    <mergeCell ref="G83:I83"/>
  </mergeCells>
  <pageMargins left="0.7" right="0.7" top="0.75" bottom="0.75" header="0.3" footer="0.3"/>
  <pageSetup paperSize="9"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2:H54"/>
  <sheetViews>
    <sheetView showGridLines="0" topLeftCell="A44" zoomScale="80" zoomScaleNormal="80" workbookViewId="0">
      <selection activeCell="B51" sqref="B51:B52"/>
    </sheetView>
  </sheetViews>
  <sheetFormatPr baseColWidth="10" defaultColWidth="11.5703125" defaultRowHeight="15" x14ac:dyDescent="0.25"/>
  <cols>
    <col min="1" max="1" width="7.85546875" customWidth="1"/>
    <col min="2" max="2" width="138.140625" customWidth="1"/>
    <col min="3" max="3" width="21.5703125" customWidth="1"/>
    <col min="6" max="6" width="16.5703125" bestFit="1" customWidth="1"/>
    <col min="7" max="7" width="16.5703125" style="81" bestFit="1" customWidth="1"/>
    <col min="258" max="258" width="81" customWidth="1"/>
    <col min="259" max="259" width="21.5703125" customWidth="1"/>
    <col min="262" max="263" width="16.5703125" bestFit="1" customWidth="1"/>
    <col min="514" max="514" width="81" customWidth="1"/>
    <col min="515" max="515" width="21.5703125" customWidth="1"/>
    <col min="518" max="519" width="16.5703125" bestFit="1" customWidth="1"/>
    <col min="770" max="770" width="81" customWidth="1"/>
    <col min="771" max="771" width="21.5703125" customWidth="1"/>
    <col min="774" max="775" width="16.5703125" bestFit="1" customWidth="1"/>
    <col min="1026" max="1026" width="81" customWidth="1"/>
    <col min="1027" max="1027" width="21.5703125" customWidth="1"/>
    <col min="1030" max="1031" width="16.5703125" bestFit="1" customWidth="1"/>
    <col min="1282" max="1282" width="81" customWidth="1"/>
    <col min="1283" max="1283" width="21.5703125" customWidth="1"/>
    <col min="1286" max="1287" width="16.5703125" bestFit="1" customWidth="1"/>
    <col min="1538" max="1538" width="81" customWidth="1"/>
    <col min="1539" max="1539" width="21.5703125" customWidth="1"/>
    <col min="1542" max="1543" width="16.5703125" bestFit="1" customWidth="1"/>
    <col min="1794" max="1794" width="81" customWidth="1"/>
    <col min="1795" max="1795" width="21.5703125" customWidth="1"/>
    <col min="1798" max="1799" width="16.5703125" bestFit="1" customWidth="1"/>
    <col min="2050" max="2050" width="81" customWidth="1"/>
    <col min="2051" max="2051" width="21.5703125" customWidth="1"/>
    <col min="2054" max="2055" width="16.5703125" bestFit="1" customWidth="1"/>
    <col min="2306" max="2306" width="81" customWidth="1"/>
    <col min="2307" max="2307" width="21.5703125" customWidth="1"/>
    <col min="2310" max="2311" width="16.5703125" bestFit="1" customWidth="1"/>
    <col min="2562" max="2562" width="81" customWidth="1"/>
    <col min="2563" max="2563" width="21.5703125" customWidth="1"/>
    <col min="2566" max="2567" width="16.5703125" bestFit="1" customWidth="1"/>
    <col min="2818" max="2818" width="81" customWidth="1"/>
    <col min="2819" max="2819" width="21.5703125" customWidth="1"/>
    <col min="2822" max="2823" width="16.5703125" bestFit="1" customWidth="1"/>
    <col min="3074" max="3074" width="81" customWidth="1"/>
    <col min="3075" max="3075" width="21.5703125" customWidth="1"/>
    <col min="3078" max="3079" width="16.5703125" bestFit="1" customWidth="1"/>
    <col min="3330" max="3330" width="81" customWidth="1"/>
    <col min="3331" max="3331" width="21.5703125" customWidth="1"/>
    <col min="3334" max="3335" width="16.5703125" bestFit="1" customWidth="1"/>
    <col min="3586" max="3586" width="81" customWidth="1"/>
    <col min="3587" max="3587" width="21.5703125" customWidth="1"/>
    <col min="3590" max="3591" width="16.5703125" bestFit="1" customWidth="1"/>
    <col min="3842" max="3842" width="81" customWidth="1"/>
    <col min="3843" max="3843" width="21.5703125" customWidth="1"/>
    <col min="3846" max="3847" width="16.5703125" bestFit="1" customWidth="1"/>
    <col min="4098" max="4098" width="81" customWidth="1"/>
    <col min="4099" max="4099" width="21.5703125" customWidth="1"/>
    <col min="4102" max="4103" width="16.5703125" bestFit="1" customWidth="1"/>
    <col min="4354" max="4354" width="81" customWidth="1"/>
    <col min="4355" max="4355" width="21.5703125" customWidth="1"/>
    <col min="4358" max="4359" width="16.5703125" bestFit="1" customWidth="1"/>
    <col min="4610" max="4610" width="81" customWidth="1"/>
    <col min="4611" max="4611" width="21.5703125" customWidth="1"/>
    <col min="4614" max="4615" width="16.5703125" bestFit="1" customWidth="1"/>
    <col min="4866" max="4866" width="81" customWidth="1"/>
    <col min="4867" max="4867" width="21.5703125" customWidth="1"/>
    <col min="4870" max="4871" width="16.5703125" bestFit="1" customWidth="1"/>
    <col min="5122" max="5122" width="81" customWidth="1"/>
    <col min="5123" max="5123" width="21.5703125" customWidth="1"/>
    <col min="5126" max="5127" width="16.5703125" bestFit="1" customWidth="1"/>
    <col min="5378" max="5378" width="81" customWidth="1"/>
    <col min="5379" max="5379" width="21.5703125" customWidth="1"/>
    <col min="5382" max="5383" width="16.5703125" bestFit="1" customWidth="1"/>
    <col min="5634" max="5634" width="81" customWidth="1"/>
    <col min="5635" max="5635" width="21.5703125" customWidth="1"/>
    <col min="5638" max="5639" width="16.5703125" bestFit="1" customWidth="1"/>
    <col min="5890" max="5890" width="81" customWidth="1"/>
    <col min="5891" max="5891" width="21.5703125" customWidth="1"/>
    <col min="5894" max="5895" width="16.5703125" bestFit="1" customWidth="1"/>
    <col min="6146" max="6146" width="81" customWidth="1"/>
    <col min="6147" max="6147" width="21.5703125" customWidth="1"/>
    <col min="6150" max="6151" width="16.5703125" bestFit="1" customWidth="1"/>
    <col min="6402" max="6402" width="81" customWidth="1"/>
    <col min="6403" max="6403" width="21.5703125" customWidth="1"/>
    <col min="6406" max="6407" width="16.5703125" bestFit="1" customWidth="1"/>
    <col min="6658" max="6658" width="81" customWidth="1"/>
    <col min="6659" max="6659" width="21.5703125" customWidth="1"/>
    <col min="6662" max="6663" width="16.5703125" bestFit="1" customWidth="1"/>
    <col min="6914" max="6914" width="81" customWidth="1"/>
    <col min="6915" max="6915" width="21.5703125" customWidth="1"/>
    <col min="6918" max="6919" width="16.5703125" bestFit="1" customWidth="1"/>
    <col min="7170" max="7170" width="81" customWidth="1"/>
    <col min="7171" max="7171" width="21.5703125" customWidth="1"/>
    <col min="7174" max="7175" width="16.5703125" bestFit="1" customWidth="1"/>
    <col min="7426" max="7426" width="81" customWidth="1"/>
    <col min="7427" max="7427" width="21.5703125" customWidth="1"/>
    <col min="7430" max="7431" width="16.5703125" bestFit="1" customWidth="1"/>
    <col min="7682" max="7682" width="81" customWidth="1"/>
    <col min="7683" max="7683" width="21.5703125" customWidth="1"/>
    <col min="7686" max="7687" width="16.5703125" bestFit="1" customWidth="1"/>
    <col min="7938" max="7938" width="81" customWidth="1"/>
    <col min="7939" max="7939" width="21.5703125" customWidth="1"/>
    <col min="7942" max="7943" width="16.5703125" bestFit="1" customWidth="1"/>
    <col min="8194" max="8194" width="81" customWidth="1"/>
    <col min="8195" max="8195" width="21.5703125" customWidth="1"/>
    <col min="8198" max="8199" width="16.5703125" bestFit="1" customWidth="1"/>
    <col min="8450" max="8450" width="81" customWidth="1"/>
    <col min="8451" max="8451" width="21.5703125" customWidth="1"/>
    <col min="8454" max="8455" width="16.5703125" bestFit="1" customWidth="1"/>
    <col min="8706" max="8706" width="81" customWidth="1"/>
    <col min="8707" max="8707" width="21.5703125" customWidth="1"/>
    <col min="8710" max="8711" width="16.5703125" bestFit="1" customWidth="1"/>
    <col min="8962" max="8962" width="81" customWidth="1"/>
    <col min="8963" max="8963" width="21.5703125" customWidth="1"/>
    <col min="8966" max="8967" width="16.5703125" bestFit="1" customWidth="1"/>
    <col min="9218" max="9218" width="81" customWidth="1"/>
    <col min="9219" max="9219" width="21.5703125" customWidth="1"/>
    <col min="9222" max="9223" width="16.5703125" bestFit="1" customWidth="1"/>
    <col min="9474" max="9474" width="81" customWidth="1"/>
    <col min="9475" max="9475" width="21.5703125" customWidth="1"/>
    <col min="9478" max="9479" width="16.5703125" bestFit="1" customWidth="1"/>
    <col min="9730" max="9730" width="81" customWidth="1"/>
    <col min="9731" max="9731" width="21.5703125" customWidth="1"/>
    <col min="9734" max="9735" width="16.5703125" bestFit="1" customWidth="1"/>
    <col min="9986" max="9986" width="81" customWidth="1"/>
    <col min="9987" max="9987" width="21.5703125" customWidth="1"/>
    <col min="9990" max="9991" width="16.5703125" bestFit="1" customWidth="1"/>
    <col min="10242" max="10242" width="81" customWidth="1"/>
    <col min="10243" max="10243" width="21.5703125" customWidth="1"/>
    <col min="10246" max="10247" width="16.5703125" bestFit="1" customWidth="1"/>
    <col min="10498" max="10498" width="81" customWidth="1"/>
    <col min="10499" max="10499" width="21.5703125" customWidth="1"/>
    <col min="10502" max="10503" width="16.5703125" bestFit="1" customWidth="1"/>
    <col min="10754" max="10754" width="81" customWidth="1"/>
    <col min="10755" max="10755" width="21.5703125" customWidth="1"/>
    <col min="10758" max="10759" width="16.5703125" bestFit="1" customWidth="1"/>
    <col min="11010" max="11010" width="81" customWidth="1"/>
    <col min="11011" max="11011" width="21.5703125" customWidth="1"/>
    <col min="11014" max="11015" width="16.5703125" bestFit="1" customWidth="1"/>
    <col min="11266" max="11266" width="81" customWidth="1"/>
    <col min="11267" max="11267" width="21.5703125" customWidth="1"/>
    <col min="11270" max="11271" width="16.5703125" bestFit="1" customWidth="1"/>
    <col min="11522" max="11522" width="81" customWidth="1"/>
    <col min="11523" max="11523" width="21.5703125" customWidth="1"/>
    <col min="11526" max="11527" width="16.5703125" bestFit="1" customWidth="1"/>
    <col min="11778" max="11778" width="81" customWidth="1"/>
    <col min="11779" max="11779" width="21.5703125" customWidth="1"/>
    <col min="11782" max="11783" width="16.5703125" bestFit="1" customWidth="1"/>
    <col min="12034" max="12034" width="81" customWidth="1"/>
    <col min="12035" max="12035" width="21.5703125" customWidth="1"/>
    <col min="12038" max="12039" width="16.5703125" bestFit="1" customWidth="1"/>
    <col min="12290" max="12290" width="81" customWidth="1"/>
    <col min="12291" max="12291" width="21.5703125" customWidth="1"/>
    <col min="12294" max="12295" width="16.5703125" bestFit="1" customWidth="1"/>
    <col min="12546" max="12546" width="81" customWidth="1"/>
    <col min="12547" max="12547" width="21.5703125" customWidth="1"/>
    <col min="12550" max="12551" width="16.5703125" bestFit="1" customWidth="1"/>
    <col min="12802" max="12802" width="81" customWidth="1"/>
    <col min="12803" max="12803" width="21.5703125" customWidth="1"/>
    <col min="12806" max="12807" width="16.5703125" bestFit="1" customWidth="1"/>
    <col min="13058" max="13058" width="81" customWidth="1"/>
    <col min="13059" max="13059" width="21.5703125" customWidth="1"/>
    <col min="13062" max="13063" width="16.5703125" bestFit="1" customWidth="1"/>
    <col min="13314" max="13314" width="81" customWidth="1"/>
    <col min="13315" max="13315" width="21.5703125" customWidth="1"/>
    <col min="13318" max="13319" width="16.5703125" bestFit="1" customWidth="1"/>
    <col min="13570" max="13570" width="81" customWidth="1"/>
    <col min="13571" max="13571" width="21.5703125" customWidth="1"/>
    <col min="13574" max="13575" width="16.5703125" bestFit="1" customWidth="1"/>
    <col min="13826" max="13826" width="81" customWidth="1"/>
    <col min="13827" max="13827" width="21.5703125" customWidth="1"/>
    <col min="13830" max="13831" width="16.5703125" bestFit="1" customWidth="1"/>
    <col min="14082" max="14082" width="81" customWidth="1"/>
    <col min="14083" max="14083" width="21.5703125" customWidth="1"/>
    <col min="14086" max="14087" width="16.5703125" bestFit="1" customWidth="1"/>
    <col min="14338" max="14338" width="81" customWidth="1"/>
    <col min="14339" max="14339" width="21.5703125" customWidth="1"/>
    <col min="14342" max="14343" width="16.5703125" bestFit="1" customWidth="1"/>
    <col min="14594" max="14594" width="81" customWidth="1"/>
    <col min="14595" max="14595" width="21.5703125" customWidth="1"/>
    <col min="14598" max="14599" width="16.5703125" bestFit="1" customWidth="1"/>
    <col min="14850" max="14850" width="81" customWidth="1"/>
    <col min="14851" max="14851" width="21.5703125" customWidth="1"/>
    <col min="14854" max="14855" width="16.5703125" bestFit="1" customWidth="1"/>
    <col min="15106" max="15106" width="81" customWidth="1"/>
    <col min="15107" max="15107" width="21.5703125" customWidth="1"/>
    <col min="15110" max="15111" width="16.5703125" bestFit="1" customWidth="1"/>
    <col min="15362" max="15362" width="81" customWidth="1"/>
    <col min="15363" max="15363" width="21.5703125" customWidth="1"/>
    <col min="15366" max="15367" width="16.5703125" bestFit="1" customWidth="1"/>
    <col min="15618" max="15618" width="81" customWidth="1"/>
    <col min="15619" max="15619" width="21.5703125" customWidth="1"/>
    <col min="15622" max="15623" width="16.5703125" bestFit="1" customWidth="1"/>
    <col min="15874" max="15874" width="81" customWidth="1"/>
    <col min="15875" max="15875" width="21.5703125" customWidth="1"/>
    <col min="15878" max="15879" width="16.5703125" bestFit="1" customWidth="1"/>
    <col min="16130" max="16130" width="81" customWidth="1"/>
    <col min="16131" max="16131" width="21.5703125" customWidth="1"/>
    <col min="16134" max="16135" width="16.5703125" bestFit="1" customWidth="1"/>
  </cols>
  <sheetData>
    <row r="2" spans="2:6" x14ac:dyDescent="0.25">
      <c r="B2" s="12" t="s">
        <v>449</v>
      </c>
    </row>
    <row r="3" spans="2:6" ht="15.75" x14ac:dyDescent="0.25">
      <c r="B3" s="11"/>
    </row>
    <row r="4" spans="2:6" x14ac:dyDescent="0.25">
      <c r="B4" s="75" t="s">
        <v>450</v>
      </c>
    </row>
    <row r="5" spans="2:6" x14ac:dyDescent="0.25">
      <c r="B5" s="24"/>
    </row>
    <row r="6" spans="2:6" x14ac:dyDescent="0.25">
      <c r="B6" s="79" t="s">
        <v>633</v>
      </c>
    </row>
    <row r="7" spans="2:6" x14ac:dyDescent="0.25">
      <c r="B7" s="79"/>
    </row>
    <row r="8" spans="2:6" x14ac:dyDescent="0.25">
      <c r="B8" s="79"/>
    </row>
    <row r="9" spans="2:6" x14ac:dyDescent="0.25">
      <c r="B9" s="79"/>
    </row>
    <row r="10" spans="2:6" x14ac:dyDescent="0.25">
      <c r="B10" s="79"/>
    </row>
    <row r="11" spans="2:6" x14ac:dyDescent="0.25">
      <c r="B11" s="79"/>
    </row>
    <row r="12" spans="2:6" x14ac:dyDescent="0.25">
      <c r="B12" s="79"/>
    </row>
    <row r="13" spans="2:6" x14ac:dyDescent="0.25">
      <c r="B13" s="79"/>
    </row>
    <row r="14" spans="2:6" x14ac:dyDescent="0.25">
      <c r="B14" s="75" t="s">
        <v>451</v>
      </c>
    </row>
    <row r="15" spans="2:6" x14ac:dyDescent="0.25">
      <c r="B15" s="75" t="s">
        <v>452</v>
      </c>
      <c r="F15" s="81"/>
    </row>
    <row r="16" spans="2:6" x14ac:dyDescent="0.25">
      <c r="B16" s="24"/>
      <c r="F16" s="81"/>
    </row>
    <row r="17" spans="2:7" x14ac:dyDescent="0.25">
      <c r="B17" s="75" t="s">
        <v>453</v>
      </c>
      <c r="F17" s="81"/>
    </row>
    <row r="18" spans="2:7" ht="25.15" customHeight="1" x14ac:dyDescent="0.25">
      <c r="B18" s="24"/>
    </row>
    <row r="19" spans="2:7" ht="25.5" x14ac:dyDescent="0.25">
      <c r="B19" s="92" t="s">
        <v>697</v>
      </c>
      <c r="C19" s="82"/>
      <c r="D19" s="80"/>
      <c r="E19" s="80"/>
      <c r="F19" s="80"/>
      <c r="G19" s="93"/>
    </row>
    <row r="20" spans="2:7" x14ac:dyDescent="0.25">
      <c r="B20" s="24"/>
    </row>
    <row r="21" spans="2:7" x14ac:dyDescent="0.25">
      <c r="B21" s="12" t="s">
        <v>454</v>
      </c>
    </row>
    <row r="22" spans="2:7" x14ac:dyDescent="0.25">
      <c r="B22" s="92" t="s">
        <v>746</v>
      </c>
    </row>
    <row r="23" spans="2:7" x14ac:dyDescent="0.25">
      <c r="B23" s="12"/>
    </row>
    <row r="24" spans="2:7" x14ac:dyDescent="0.25">
      <c r="B24" s="12"/>
    </row>
    <row r="25" spans="2:7" s="92" customFormat="1" x14ac:dyDescent="0.25">
      <c r="B25" s="12" t="s">
        <v>455</v>
      </c>
    </row>
    <row r="26" spans="2:7" s="92" customFormat="1" x14ac:dyDescent="0.25">
      <c r="B26" s="5" t="s">
        <v>456</v>
      </c>
    </row>
    <row r="27" spans="2:7" s="92" customFormat="1" ht="25.5" x14ac:dyDescent="0.25">
      <c r="B27" s="92" t="s">
        <v>457</v>
      </c>
    </row>
    <row r="28" spans="2:7" x14ac:dyDescent="0.25">
      <c r="B28" s="24"/>
    </row>
    <row r="29" spans="2:7" x14ac:dyDescent="0.25">
      <c r="B29" s="12" t="s">
        <v>458</v>
      </c>
    </row>
    <row r="30" spans="2:7" x14ac:dyDescent="0.25">
      <c r="B30" s="24"/>
    </row>
    <row r="31" spans="2:7" x14ac:dyDescent="0.25">
      <c r="B31" s="79" t="s">
        <v>459</v>
      </c>
    </row>
    <row r="32" spans="2:7" x14ac:dyDescent="0.25">
      <c r="B32" s="24"/>
    </row>
    <row r="33" spans="2:2" x14ac:dyDescent="0.25">
      <c r="B33" s="12" t="s">
        <v>460</v>
      </c>
    </row>
    <row r="34" spans="2:2" ht="12.75" customHeight="1" x14ac:dyDescent="0.25">
      <c r="B34" s="24"/>
    </row>
    <row r="35" spans="2:2" x14ac:dyDescent="0.25">
      <c r="B35" s="79" t="s">
        <v>461</v>
      </c>
    </row>
    <row r="36" spans="2:2" ht="24" customHeight="1" x14ac:dyDescent="0.25">
      <c r="B36" s="24"/>
    </row>
    <row r="37" spans="2:2" ht="15.75" customHeight="1" x14ac:dyDescent="0.25">
      <c r="B37" s="12" t="s">
        <v>462</v>
      </c>
    </row>
    <row r="38" spans="2:2" x14ac:dyDescent="0.25">
      <c r="B38" s="24"/>
    </row>
    <row r="39" spans="2:2" x14ac:dyDescent="0.25">
      <c r="B39" s="79" t="s">
        <v>634</v>
      </c>
    </row>
    <row r="40" spans="2:2" x14ac:dyDescent="0.25">
      <c r="B40" s="31"/>
    </row>
    <row r="41" spans="2:2" x14ac:dyDescent="0.25">
      <c r="B41" s="12" t="s">
        <v>712</v>
      </c>
    </row>
    <row r="42" spans="2:2" x14ac:dyDescent="0.25">
      <c r="B42" s="332"/>
    </row>
    <row r="43" spans="2:2" ht="27" customHeight="1" x14ac:dyDescent="0.25">
      <c r="B43" s="706" t="s">
        <v>700</v>
      </c>
    </row>
    <row r="44" spans="2:2" ht="30" x14ac:dyDescent="0.25">
      <c r="B44" s="706" t="s">
        <v>701</v>
      </c>
    </row>
    <row r="45" spans="2:2" x14ac:dyDescent="0.25">
      <c r="B45" s="332" t="s">
        <v>702</v>
      </c>
    </row>
    <row r="46" spans="2:2" x14ac:dyDescent="0.25">
      <c r="B46" s="31"/>
    </row>
    <row r="47" spans="2:2" x14ac:dyDescent="0.25">
      <c r="B47" s="31"/>
    </row>
    <row r="48" spans="2:2" x14ac:dyDescent="0.25">
      <c r="B48" s="31"/>
    </row>
    <row r="49" spans="2:8" x14ac:dyDescent="0.25">
      <c r="B49" s="31"/>
    </row>
    <row r="50" spans="2:8" x14ac:dyDescent="0.25">
      <c r="B50" s="31"/>
    </row>
    <row r="51" spans="2:8" x14ac:dyDescent="0.25">
      <c r="B51" s="75"/>
      <c r="C51" s="78"/>
      <c r="D51" s="78"/>
      <c r="E51" s="78"/>
      <c r="F51" s="78"/>
      <c r="G51" s="94"/>
      <c r="H51" s="78"/>
    </row>
    <row r="52" spans="2:8" x14ac:dyDescent="0.25">
      <c r="B52" s="75"/>
      <c r="C52" s="78"/>
      <c r="D52" s="78"/>
      <c r="E52" s="78"/>
      <c r="F52" s="78"/>
      <c r="G52" s="94"/>
      <c r="H52" s="78"/>
    </row>
    <row r="53" spans="2:8" x14ac:dyDescent="0.25">
      <c r="B53" s="75"/>
      <c r="C53" s="78"/>
      <c r="D53" s="78"/>
      <c r="E53" s="78"/>
      <c r="F53" s="78"/>
      <c r="G53" s="94"/>
      <c r="H53" s="78"/>
    </row>
    <row r="54" spans="2:8" x14ac:dyDescent="0.25">
      <c r="B54" s="79"/>
    </row>
  </sheetData>
  <pageMargins left="0.7" right="0.7" top="0.75" bottom="0.75" header="0.3" footer="0.3"/>
  <pageSetup paperSize="9" orientation="portrait" r:id="rId1"/>
  <drawing r:id="rId2"/>
  <legacyDrawing r:id="rId3"/>
</worksheet>
</file>

<file path=_xmlsignatures/_rels/origin.sigs.rels><?xml version="1.0" encoding="UTF-8" standalone="yes"?>
<Relationships xmlns="http://schemas.openxmlformats.org/package/2006/relationships"><Relationship Id="rId13" Type="http://schemas.openxmlformats.org/package/2006/relationships/digital-signature/signature" Target="sig13.xml"/><Relationship Id="rId18" Type="http://schemas.openxmlformats.org/package/2006/relationships/digital-signature/signature" Target="sig18.xml"/><Relationship Id="rId26" Type="http://schemas.openxmlformats.org/package/2006/relationships/digital-signature/signature" Target="sig26.xml"/><Relationship Id="rId39" Type="http://schemas.openxmlformats.org/package/2006/relationships/digital-signature/signature" Target="sig39.xml"/><Relationship Id="rId21" Type="http://schemas.openxmlformats.org/package/2006/relationships/digital-signature/signature" Target="sig21.xml"/><Relationship Id="rId34" Type="http://schemas.openxmlformats.org/package/2006/relationships/digital-signature/signature" Target="sig34.xml"/><Relationship Id="rId42" Type="http://schemas.openxmlformats.org/package/2006/relationships/digital-signature/signature" Target="sig42.xml"/><Relationship Id="rId47" Type="http://schemas.openxmlformats.org/package/2006/relationships/digital-signature/signature" Target="sig47.xml"/><Relationship Id="rId7" Type="http://schemas.openxmlformats.org/package/2006/relationships/digital-signature/signature" Target="sig7.xml"/><Relationship Id="rId2" Type="http://schemas.openxmlformats.org/package/2006/relationships/digital-signature/signature" Target="sig2.xml"/><Relationship Id="rId16" Type="http://schemas.openxmlformats.org/package/2006/relationships/digital-signature/signature" Target="sig16.xml"/><Relationship Id="rId29" Type="http://schemas.openxmlformats.org/package/2006/relationships/digital-signature/signature" Target="sig29.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4.xml"/><Relationship Id="rId32" Type="http://schemas.openxmlformats.org/package/2006/relationships/digital-signature/signature" Target="sig32.xml"/><Relationship Id="rId37" Type="http://schemas.openxmlformats.org/package/2006/relationships/digital-signature/signature" Target="sig37.xml"/><Relationship Id="rId40" Type="http://schemas.openxmlformats.org/package/2006/relationships/digital-signature/signature" Target="sig40.xml"/><Relationship Id="rId45" Type="http://schemas.openxmlformats.org/package/2006/relationships/digital-signature/signature" Target="sig45.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28" Type="http://schemas.openxmlformats.org/package/2006/relationships/digital-signature/signature" Target="sig28.xml"/><Relationship Id="rId36" Type="http://schemas.openxmlformats.org/package/2006/relationships/digital-signature/signature" Target="sig36.xml"/><Relationship Id="rId10" Type="http://schemas.openxmlformats.org/package/2006/relationships/digital-signature/signature" Target="sig10.xml"/><Relationship Id="rId19" Type="http://schemas.openxmlformats.org/package/2006/relationships/digital-signature/signature" Target="sig19.xml"/><Relationship Id="rId31" Type="http://schemas.openxmlformats.org/package/2006/relationships/digital-signature/signature" Target="sig31.xml"/><Relationship Id="rId44" Type="http://schemas.openxmlformats.org/package/2006/relationships/digital-signature/signature" Target="sig44.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 Id="rId27" Type="http://schemas.openxmlformats.org/package/2006/relationships/digital-signature/signature" Target="sig27.xml"/><Relationship Id="rId30" Type="http://schemas.openxmlformats.org/package/2006/relationships/digital-signature/signature" Target="sig30.xml"/><Relationship Id="rId35" Type="http://schemas.openxmlformats.org/package/2006/relationships/digital-signature/signature" Target="sig35.xml"/><Relationship Id="rId43" Type="http://schemas.openxmlformats.org/package/2006/relationships/digital-signature/signature" Target="sig43.xml"/><Relationship Id="rId48" Type="http://schemas.openxmlformats.org/package/2006/relationships/digital-signature/signature" Target="sig48.xml"/><Relationship Id="rId8" Type="http://schemas.openxmlformats.org/package/2006/relationships/digital-signature/signature" Target="sig8.xml"/><Relationship Id="rId3" Type="http://schemas.openxmlformats.org/package/2006/relationships/digital-signature/signature" Target="sig3.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33" Type="http://schemas.openxmlformats.org/package/2006/relationships/digital-signature/signature" Target="sig33.xml"/><Relationship Id="rId38" Type="http://schemas.openxmlformats.org/package/2006/relationships/digital-signature/signature" Target="sig38.xml"/><Relationship Id="rId46" Type="http://schemas.openxmlformats.org/package/2006/relationships/digital-signature/signature" Target="sig46.xml"/><Relationship Id="rId20" Type="http://schemas.openxmlformats.org/package/2006/relationships/digital-signature/signature" Target="sig20.xml"/><Relationship Id="rId41" Type="http://schemas.openxmlformats.org/package/2006/relationships/digital-signature/signature" Target="sig4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2tBvMxjqQMOzYbC2GFvuhZ3QG4yglr3gjfbl7k4+Fyo=</DigestValue>
    </Reference>
    <Reference Type="http://www.w3.org/2000/09/xmldsig#Object" URI="#idOfficeObject">
      <DigestMethod Algorithm="http://www.w3.org/2001/04/xmlenc#sha256"/>
      <DigestValue>XBpTlQQVXzMNt9FEW+aKL1eVIROsWwbiTENHJRrmDB8=</DigestValue>
    </Reference>
    <Reference Type="http://uri.etsi.org/01903#SignedProperties" URI="#idSignedProperties">
      <Transforms>
        <Transform Algorithm="http://www.w3.org/TR/2001/REC-xml-c14n-20010315"/>
      </Transforms>
      <DigestMethod Algorithm="http://www.w3.org/2001/04/xmlenc#sha256"/>
      <DigestValue>GhwdmC85969rBL7OUp2yRENHdyDEH1xhL9AtnhteS+c=</DigestValue>
    </Reference>
    <Reference Type="http://www.w3.org/2000/09/xmldsig#Object" URI="#idValidSigLnImg">
      <DigestMethod Algorithm="http://www.w3.org/2001/04/xmlenc#sha256"/>
      <DigestValue>aFx+cjVuv9fg3b9Tb7Ay9h9P/8LKTQOEPfrMZY162yc=</DigestValue>
    </Reference>
    <Reference Type="http://www.w3.org/2000/09/xmldsig#Object" URI="#idInvalidSigLnImg">
      <DigestMethod Algorithm="http://www.w3.org/2001/04/xmlenc#sha256"/>
      <DigestValue>EMuioIK+MFzjpqbkP/W/nu8b6TvSsQ7EAOhDX1BmZnE=</DigestValue>
    </Reference>
  </SignedInfo>
  <SignatureValue>WkOJ0L3FrPd/uuEEuyWQOXER9wCKcDQY97RiVlO2FC3YgRuazjfl8Cscro3uh5ADp8lYf5DZ6MBR
Y2OFR0Snn5tbu3J9cdqQLMcWR0CJK/Dm3dpQtAFsbk86UaXLULuoaSB7QhPAmtlRGXhpCKNJ2hfK
3qmlZBzHZiYYUYGYsSdguyiZhU4jyohaiG8/NrHcCbmYaPbzSpBaghtDwd2jNxf6QP/viDrXPusf
G0h/jU2aApdCDmbpwxJECeEciTbXEAYJzPSz1ryHy3od5uiXLa1N9sGFIET77pwQeHn7ZI5X1s1V
t5B1p+KOZ9iquwVyCjqpythn2qdjiXQTPf1gkw==</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YBpTo4qR375dw42rkJSKNFGeeh/jTrwqOtzss0RjIRk=</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2022-11-15T18:44:24Z</mdssi:Value>
        </mdssi:SignatureTime>
      </SignatureProperty>
    </SignatureProperties>
  </Object>
  <Object Id="idOfficeObject">
    <SignatureProperties>
      <SignatureProperty Id="idOfficeV1Details" Target="#idPackageSignature">
        <SignatureInfoV1 xmlns="http://schemas.microsoft.com/office/2006/digsig">
          <SetupID>{F3DCA4CC-6C12-462B-8122-3F6E9604996A}</SetupID>
          <SignatureText>Dr. Diego Christian Borja Terán</SignatureText>
          <SignatureImage/>
          <SignatureComments/>
          <WindowsVersion>10.0</WindowsVersion>
          <OfficeVersion>16.0.15726/23</OfficeVersion>
          <ApplicationVersion>16.0.15726</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2022-11-15T18:44:24Z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BBf/HbQix8EjHZPXwjJ7wBQy+8DAAAAAKOfBHcAADV2QAAAAAAAAAAAAAAAAAAAAAAAAAAAAAAAAAAAAAAAAAAAAAAAAAAAAAAAAAAAAAAAAAAAAAAAAAAAAAAAAAAAAPDJ7wMAAAAAUDcEFBIAFABANwQUG98DdwAANXb0ye8DOoVPXwAAAACgye8DRWMCAAAAAgCQye8DkMnvA5DJ7wMCAAAAAgAAAAAA7wMcPlEazMnvA/2tjXUAAPx2wMnvAwAAAADIye8DAAAAAO3yu14AAPx2AAAAABMAFACMdk9fEF/8duDJ7wPU+Zd2AAD8dgAAAAAAAAAAZHYACAAAAAAlAAAADAAAAAEAAAAYAAAADAAAAAAAAAASAAAADAAAAAEAAAAeAAAAGAAAAL0AAAAEAAAA9wAAABEAAAAlAAAADAAAAAEAAABUAAAAiAAAAL4AAAAEAAAA9QAAABAAAAABAAAAAGD5QUxo90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NxiCHcgAAAAEHQmBAAAAADQix8E0IsfBGJ2T18AAAAA7fK7XgkAAAAAAAAAAAAAAAAAAAAAAAAAuIwfBAAAAAAAAAAAAAAAAAAAAAAAAAAAAAAAAAAAAAAAAAAAAAAAAAAAAAAAAAAAAAAAAAAAAAAAAAAAAAAAAO4UC3cAAFAagFruA8jSBHfQix8E7fK7XgAAAADY0wR3//8AAAAAAAC71AR3u9QEd7Ba7gO0Wu4DYnZPXwAAAAAAAAAAAAAAAAcAAAAAAAAA0beMdQkAAAAHAAAA6FruA+ha7gMAAgAA/P///wEAAAAAAAAAAAAAAAAAAAAAAAAA8MT9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BBMwBAQQAAAAAIAAAALwfAQQAAAAAAAAfBLgfAQSAp9MQ6FjuA65eBHfMXe4Drl4EdwAAAAAAAAAAIAAAANjMYF4EWe4DuLUkaAAAHwQAAAAAIAAAABiWNxQYHlYXGFnuA5Jz+10gAAAAAQAAAA8AAACQXe4DZyz2XQAA/F36/M0z2MxgXhiWNxQAAAAAWFnuAw2EBF4YljcUAQAAANjMYF6UXmpeeHZKF8xd7gMAAAAAgKfTEICn0xAAAAAAAAAAANG3jHUAAAAABgAAAIxa7gOMWu4DAAIAAPz///8BAAAAAAAAAAAAAAAAAAAAAAAAAAAAAAAAAAAAZHYACAAAAAAlAAAADAAAAAMAAAAYAAAADAAAAAAAAAASAAAADAAAAAEAAAAWAAAADAAAAAgAAABUAAAAVAAAAAoAAAAnAAAAHgAAAEoAAAABAAAAAGD5QUxo90EKAAAASwAAAAEAAABMAAAABAAAAAkAAAAnAAAAIAAAAEsAAABQAAAAWAADA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ksmpNgAAAAAkWe4DqqzRWgEAAADcWe4DIA0AhAAAAAB/UDMyMFnuA3/xxF645xEGeCXZEFb4zTMCAAAA8FruA+3eHl7//////FruAzFcAl6W+80zLQAAAMhf7gP+VwJeuOcRBgAAAAAAAAAAAAAAQPCRVRcAAABCAd4eXvCAVhcBAAAAXFvuAyAAAADYm1MXAAAAAFhb7gMAAAAAAAAAADTMYAAIAAAABwAAAAAAAAAAAAAA0beMdfCRAAAJAAAAzFruA8xa7gMAAgAA/P///wEAAAAAAAAAAAAAAAAAAAAAAAAAAAAAAAAAAAB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DAM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BBf/HbQix8EjHZPXwjJ7wBQy+8DAAAAAKOfBHcAADV2QAAAAAAAAAAAAAAAAAAAAAAAAAAAAAAAAAAAAAAAAAAAAAAAAAAAAAAAAAAAAAAAAAAAAAAAAAAAAAAAAAAAAPDJ7wMAAAAAUDcEFBIAFABANwQUG98DdwAANXb0ye8DOoVPXwAAAACgye8DRWMCAAAAAgCQye8DkMnvA5DJ7wMCAAAAAgAAAAAA7wMcPlEazMnvA/2tjXUAAPx2wMnvAwAAAADIye8DAAAAAO3yu14AAPx2AAAAABMAFACMdk9fEF/8duDJ7wPU+Zd2AAD8dgAAAAAAAAAAZHYACAAAAAAlAAAADAAAAAEAAAAYAAAADAAAAP8AAAASAAAADAAAAAEAAAAeAAAAGAAAACIAAAAEAAAAcgAAABEAAAAlAAAADAAAAAEAAABUAAAAqAAAACMAAAAEAAAAcAAAABAAAAABAAAAAGD5QUxo90EjAAAABAAAAA8AAABMAAAAAAAAAAAAAAAAAAAA//////////9sAAAARgBpAHIAbQBhACAAbgBvACAAdgDhAGwAaQBkAGEAtrs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3GIIdyAAAAAQdCYEAAAAANCLHwTQix8EYnZPXwAAAADt8rteCQAAAAAAAAAAAAAAAAAAAAAAAAC4jB8EAAAAAAAAAAAAAAAAAAAAAAAAAAAAAAAAAAAAAAAAAAAAAAAAAAAAAAAAAAAAAAAAAAAAAAAAAAAAAAAA7hQLdwAAUBqAWu4DyNIEd9CLHwTt8rteAAAAANjTBHf//wAAAAAAALvUBHe71AR3sFruA7Ra7gNidk9fAAAAAAAAAAAAAAAABwAAAAAAAADRt4x1CQAAAAcAAADoWu4D6FruAwACAAD8////AQAAAAAAAAAAAAAAAAAAAAAAAADwxP12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EEzAEBBAAAAAAgAAAAvB8BBAAAAAAAAB8EuB8BBICn0xDoWO4Drl4Ed8xd7gOuXgR3AAAAAAAAAAAgAAAA2MxgXgRZ7gO4tSRoAAAfBAAAAAAgAAAAGJY3FBgeVhcYWe4DknP7XSAAAAABAAAADwAAAJBd7gNnLPZdAAD8Xfr8zTPYzGBeGJY3FAAAAABYWe4DDYQEXhiWNxQBAAAA2MxgXpReal54dkoXzF3uAwAAAACAp9MQgKfTEAAAAAAAAAAA0beMdQAAAAAGAAAAjFruA4xa7gMAAgAA/P///wEAAAAAAAAAAAAAAAAAAAAAAAAAAAAAAAAAAABkdgAIAAAAACUAAAAMAAAAAwAAABgAAAAMAAAAAAAAABIAAAAMAAAAAQAAABYAAAAMAAAACAAAAFQAAABUAAAACgAAACcAAAAeAAAASgAAAAEAAAAAYPlBTGj3QQoAAABLAAAAAQAAAEwAAAAEAAAACQAAACcAAAAgAAAASwAAAFAAAABYAItD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CSyak2AAAAACRZ7gOqrNFaAQAAANxZ7gMgDQCEAAAAAH9QMzIwWe4Df/HEXrjnEQZ4JdkQVvjNMwIAAADwWu4D7d4eXv/////8Wu4DMVwCXpb7zTMtAAAAyF/uA/5XAl645xEGAAAAAAAAAAAAAABA8JFVFwAAAEIB3h5e8IBWFwEAAABcW+4DIAAAANibUxcAAAAAWFvuAwAAAAAAAAAANMxgAAgAAAAHAAAAAAAAAAAAAADRt4x18JEAAAkAAADMWu4DzFruAwACAAD8////AQAAAAAAAAAAAAAAAAAAAAAAAAAAAAAAAAAAAGR2AAgAAAAAJQAAAAwAAAAEAAAAGAAAAAwAAAAAAAAAEgAAAAwAAAABAAAAHgAAABgAAAApAAAAMwAAAPMAAABIAAAAJQAAAAwAAAAEAAAAVAAAAAgBAAAqAAAAMwAAAPEAAABHAAAAAQAAAABg+UFMaPdBKgAAADMAAAAfAAAATAAAAAAAAAAAAAAAAAAAAP//////////jAAAAEQAcgAuACAARABpAGUAZwBvACAAQwBoAHIAaQBzAHQAaQBhAG4AIABCAG8AcgBqAGEAIABUAGUALgAuAC4A4cw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b3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d3flgsX/j9vmjzDZ04E1yO3+3fFb1r9AqHHYBKgr7NQ=</DigestValue>
    </Reference>
    <Reference Type="http://www.w3.org/2000/09/xmldsig#Object" URI="#idOfficeObject">
      <DigestMethod Algorithm="http://www.w3.org/2001/04/xmlenc#sha256"/>
      <DigestValue>rkJkLwjJN1ifr08XFBBEmwYPSp6YcSGhwjnfe3hfYVc=</DigestValue>
    </Reference>
    <Reference Type="http://uri.etsi.org/01903#SignedProperties" URI="#idSignedProperties">
      <Transforms>
        <Transform Algorithm="http://www.w3.org/TR/2001/REC-xml-c14n-20010315"/>
      </Transforms>
      <DigestMethod Algorithm="http://www.w3.org/2001/04/xmlenc#sha256"/>
      <DigestValue>wwE7P59aM69awQiXnJfiCAzMqgFDTZZj2w7zafQ+9NI=</DigestValue>
    </Reference>
    <Reference Type="http://www.w3.org/2000/09/xmldsig#Object" URI="#idValidSigLnImg">
      <DigestMethod Algorithm="http://www.w3.org/2001/04/xmlenc#sha256"/>
      <DigestValue>WSYjSWwOHSuaKrUXQJSy2gvFVDtiR/fR3zxV8VNGrIg=</DigestValue>
    </Reference>
    <Reference Type="http://www.w3.org/2000/09/xmldsig#Object" URI="#idInvalidSigLnImg">
      <DigestMethod Algorithm="http://www.w3.org/2001/04/xmlenc#sha256"/>
      <DigestValue>j58JpWBPIceaI8DcLPBTy2G10cnyRvnFIuqhZgkMEy0=</DigestValue>
    </Reference>
  </SignedInfo>
  <SignatureValue>x5qU54QuA2612KAs3OVvfZuPFsW+mafk47BWeFa4EzMzJZcIsLFm1QHp20DUvAzc0zxvhvvdsjAj
2zdPCJy9x3fVSQdZoVOh1Ik+vTwCtKCo387AkYAdpnkK4Q+4LbMtG1UEiRfvCNKtc7Mp+YAo/TLt
u14EQpVFcwMNZKffiwuwvAyK2x/65Ded+waqlEDnaWlJ9yjrzgJPtC7ZVHzmWO8g/pwKFnGkj2Kt
cNWOT5Fgmftn5pgc/r1dqkGA2nF0SX6dV7OysaDJVShuePOc7LAKcQtNcqcx05pS2i4IrhII8biS
d/7aFGE+lwUvb3kF7NwUr+hhHOaN/95IF/DRpg==</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YBpTo4qR375dw42rkJSKNFGeeh/jTrwqOtzss0RjIRk=</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2022-11-15T18:45:13Z</mdssi:Value>
        </mdssi:SignatureTime>
      </SignatureProperty>
    </SignatureProperties>
  </Object>
  <Object Id="idOfficeObject">
    <SignatureProperties>
      <SignatureProperty Id="idOfficeV1Details" Target="#idPackageSignature">
        <SignatureInfoV1 xmlns="http://schemas.microsoft.com/office/2006/digsig">
          <SetupID>{842A4017-8D2F-4173-9B26-4C3003AF4912}</SetupID>
          <SignatureText>Dr. Diego Christian Borja Terán</SignatureText>
          <SignatureImage/>
          <SignatureComments/>
          <WindowsVersion>10.0</WindowsVersion>
          <OfficeVersion>16.0.15726/23</OfficeVersion>
          <ApplicationVersion>16.0.15726</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2022-11-15T18:45:13Z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BBf/HbQix8EjHZPXwjJ7wBQy+8DAAAAAKOfBHcAADV2QAAAAAAAAAAAAAAAAAAAAAAAAAAAAAAAAAAAAAAAAAAAAAAAAAAAAAAAAAAAAAAAAAAAAAAAAAAAAAAAAAAAAPDJ7wMAAAAAUDcEFBIAFABANwQUG98DdwAANXb0ye8DOoVPXwAAAACgye8DRWMCAAAAAgCQye8DkMnvA5DJ7wMCAAAAAgAAAAAA7wMcPlEazMnvA/2tjXUAAPx2wMnvAwAAAADIye8DAAAAAO3yu14AAPx2AAAAABMAFACMdk9fEF/8duDJ7wPU+Zd2AAD8dgAAAAAAAAAAZHYACAAAAAAlAAAADAAAAAEAAAAYAAAADAAAAAAAAAASAAAADAAAAAEAAAAeAAAAGAAAAL0AAAAEAAAA9wAAABEAAAAlAAAADAAAAAEAAABUAAAAiAAAAL4AAAAEAAAA9QAAABAAAAABAAAAAGD5QUxo90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NxiCHcgAAAAEHQmBAAAAADQix8E0IsfBGJ2T18AAAAA7fK7XgkAAAAAAAAAAAAAAAAAAAAAAAAAuIwfBAAAAAAAAAAAAAAAAAAAAAAAAAAAAAAAAAAAAAAAAAAAAAAAAAAAAAAAAAAAAAAAAAAAAAAAAAAAAAAAAO4UC3cAAFAagFruA8jSBHfQix8E7fK7XgAAAADY0wR3//8AAAAAAAC71AR3u9QEd7Ba7gO0Wu4DYnZPXwAAAAAAAAAAAAAAAAcAAAAAAAAA0beMdQkAAAAHAAAA6FruA+ha7gMAAgAA/P///wEAAAAAAAAAAAAAAAAAAAAAAAAA8MT9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BBMwBAQQAAAAAIAAAALwfAQQAAAAAAAAfBLgfAQSAp9MQ6FjuA65eBHfMXe4Drl4EdwAAAAAAAAAAIAAAANjMYF4EWe4DuLUkaAAAHwQAAAAAIAAAABiWNxQYHlYXGFnuA5Jz+10gAAAAAQAAAA8AAACQXe4DZyz2XQAA/F36/M0z2MxgXhiWNxQAAAAAWFnuAw2EBF4YljcUAQAAANjMYF6UXmpeeHZKF8xd7gMAAAAAgKfTEICn0xAAAAAAAAAAANG3jHUAAAAABgAAAIxa7gOMWu4DAAIAAPz///8BAAAAAAAAAAAAAAAAAAAAAAAAAAAAAAAAAAAA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ksmpNgAAAAAkWe4DqqzRWgEAAADcWe4DIA0AhAAAAAB/UDMyMFnuA3/xxF645xEGeCXZEFb4zTMCAAAA8FruA+3eHl7//////FruAzFcAl6W+80zLQAAAMhf7gP+VwJeuOcRBgAAAAAAAAAAAAAAQPCRVRcAAABCAd4eXvCAVhcBAAAAXFvuAyAAAADYm1MXAAAAAFhb7gMAAAAAAAAAADTMYAAIAAAABwAAAAAAAAAAAAAA0beMdfCRAAAJAAAAzFruA8xa7gMAAgAA/P///wEAAAAAAAAAAAAAAAAAAAAAAAAAAAAAAAAAAAB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BBf/HbQix8EjHZPXwjJ7wBQy+8DAAAAAKOfBHcAADV2QAAAAAAAAAAAAAAAAAAAAAAAAAAAAAAAAAAAAAAAAAAAAAAAAAAAAAAAAAAAAAAAAAAAAAAAAAAAAAAAAAAAAPDJ7wMAAAAAUDcEFBIAFABANwQUG98DdwAANXb0ye8DOoVPXwAAAACgye8DRWMCAAAAAgCQye8DkMnvA5DJ7wMCAAAAAgAAAAAA7wMcPlEazMnvA/2tjXUAAPx2wMnvAwAAAADIye8DAAAAAO3yu14AAPx2AAAAABMAFACMdk9fEF/8duDJ7wPU+Zd2AAD8dgAAAAAAAAAA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3GIIdyAAAAAQdCYEAAAAANCLHwTQix8EYnZPXwAAAADt8rteCQAAAAAAAAAAAAAAAAAAAAAAAAC4jB8EAAAAAAAAAAAAAAAAAAAAAAAAAAAAAAAAAAAAAAAAAAAAAAAAAAAAAAAAAAAAAAAAAAAAAAAAAAAAAAAA7hQLdwAAUBqAWu4DyNIEd9CLHwTt8rteAAAAANjTBHf//wAAAAAAALvUBHe71AR3sFruA7Ra7gNidk9fAAAAAAAAAAAAAAAABwAAAAAAAADRt4x1CQAAAAcAAADoWu4D6FruAwACAAD8////AQAAAAAAAAAAAAAAAAAAAAAAAADwxP12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EEzAEBBAAAAAAgAAAAvB8BBAAAAAAAAB8EuB8BBICn0xDoWO4Drl4Ed8xd7gOuXgR3AAAAAAAAAAAgAAAA2MxgXgRZ7gO4tSRoAAAfBAAAAAAgAAAAGJY3FBgeVhcYWe4DknP7XSAAAAABAAAADwAAAJBd7gNnLPZdAAD8Xfr8zTPYzGBeGJY3FAAAAABYWe4DDYQEXhiWNxQBAAAA2MxgXpReal54dkoXzF3uAwAAAACAp9MQgKfTEAAAAAAAAAAA0beMdQAAAAAGAAAAjFruA4xa7gMAAgAA/P///wEAAAAAAAAAAAAAAAAAAAAAAAAAAAAAAAAAAABkdgAIAAAAACUAAAAMAAAAAwAAABgAAAAMAAAAAAAAABIAAAAMAAAAAQAAABYAAAAMAAAACAAAAFQAAABUAAAACgAAACcAAAAeAAAASgAAAAEAAAAAYPlBTGj3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CSyak2AAAAACRZ7gOqrNFaAQAAANxZ7gMgDQCEAAAAAH9QMzIwWe4Df/HEXrjnEQZ4JdkQVvjNMwIAAADwWu4D7d4eXv/////8Wu4DMVwCXpb7zTMtAAAAyF/uA/5XAl645xEGAAAAAAAAAAAAAABA8JFVFwAAAEIB3h5e8IBWFwEAAABcW+4DIAAAANibUxcAAAAAWFvuAwAAAAAAAAAANMxgAAgAAAAHAAAAAAAAAAAAAADRt4x18JEAAAkAAADMWu4DzFruAwACAAD8////AQAAAAAAAAAAAAAAAAAAAAAAAAAAAAAAAAAAAGR2AAgAAAAAJQAAAAwAAAAEAAAAGAAAAAwAAAAAAAAAEgAAAAwAAAABAAAAHgAAABgAAAApAAAAMwAAAPMAAABIAAAAJQAAAAwAAAAEAAAAVAAAAAgBAAAqAAAAMwAAAPEAAABHAAAAAQAAAABg+UFMaPd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3RUWQBMst5WlIQ0lplvGMh85sSS8lPqm+3mwSkVp4N0=</DigestValue>
    </Reference>
    <Reference Type="http://www.w3.org/2000/09/xmldsig#Object" URI="#idOfficeObject">
      <DigestMethod Algorithm="http://www.w3.org/2001/04/xmlenc#sha256"/>
      <DigestValue>lT9H6h+J9YoeAPOliLun58NapnxesAnJezHujIjQ8gQ=</DigestValue>
    </Reference>
    <Reference Type="http://uri.etsi.org/01903#SignedProperties" URI="#idSignedProperties">
      <Transforms>
        <Transform Algorithm="http://www.w3.org/TR/2001/REC-xml-c14n-20010315"/>
      </Transforms>
      <DigestMethod Algorithm="http://www.w3.org/2001/04/xmlenc#sha256"/>
      <DigestValue>PAXQ8szFTzFw7alwpVJVaqIgvhewn729+T8u+SEqsFc=</DigestValue>
    </Reference>
    <Reference Type="http://www.w3.org/2000/09/xmldsig#Object" URI="#idValidSigLnImg">
      <DigestMethod Algorithm="http://www.w3.org/2001/04/xmlenc#sha256"/>
      <DigestValue>WSYjSWwOHSuaKrUXQJSy2gvFVDtiR/fR3zxV8VNGrIg=</DigestValue>
    </Reference>
    <Reference Type="http://www.w3.org/2000/09/xmldsig#Object" URI="#idInvalidSigLnImg">
      <DigestMethod Algorithm="http://www.w3.org/2001/04/xmlenc#sha256"/>
      <DigestValue>+h1jBecvIWPwpakmJELFiHwwUnVLOtVpwbqdOI7GnTk=</DigestValue>
    </Reference>
  </SignedInfo>
  <SignatureValue>rUsrbLO5A8mhPDCViKHXtRByM7fks0kTaOVO+frooQnsCN5tLCnRxfpbe8Ub0bwyKQ9NEJX/DOc2
F71rMqmucjBkZWFmB7dJ4q0MKAVx3w3lj6CTn+QhwD8fCa7son+0qAHhIp+6ZhBvOmqIHnv3XCEx
Lr2cs6a7hCF5w+VlmQB8Zk0G+4bwDR+1G1EAg+tvFzND3z6FI1OnWGyztl46AeIhDlNj5Ziaid2G
AhqdCHnXq9ndsEtTT1Is5ORbficoVnGlTxj/bXG2pPawrUK0rM+SqtcRdIw0RefFheFzJ7vOs1ZP
Ko1VUFZWHoP6y5frkoNvkcQZEy4y3mw0GMwugw==</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YBpTo4qR375dw42rkJSKNFGeeh/jTrwqOtzss0RjIRk=</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2022-11-15T18:45:23Z</mdssi:Value>
        </mdssi:SignatureTime>
      </SignatureProperty>
    </SignatureProperties>
  </Object>
  <Object Id="idOfficeObject">
    <SignatureProperties>
      <SignatureProperty Id="idOfficeV1Details" Target="#idPackageSignature">
        <SignatureInfoV1 xmlns="http://schemas.microsoft.com/office/2006/digsig">
          <SetupID>{E6861A3F-CE3D-4899-A39D-0ACDF2DA8283}</SetupID>
          <SignatureText>Dr. Diego Christian Borja Terán</SignatureText>
          <SignatureImage/>
          <SignatureComments/>
          <WindowsVersion>10.0</WindowsVersion>
          <OfficeVersion>16.0.15726/23</OfficeVersion>
          <ApplicationVersion>16.0.15726</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2022-11-15T18:45:23Z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BBf/HbQix8EjHZPXwjJ7wBQy+8DAAAAAKOfBHcAADV2QAAAAAAAAAAAAAAAAAAAAAAAAAAAAAAAAAAAAAAAAAAAAAAAAAAAAAAAAAAAAAAAAAAAAAAAAAAAAAAAAAAAAPDJ7wMAAAAAUDcEFBIAFABANwQUG98DdwAANXb0ye8DOoVPXwAAAACgye8DRWMCAAAAAgCQye8DkMnvA5DJ7wMCAAAAAgAAAAAA7wMcPlEazMnvA/2tjXUAAPx2wMnvAwAAAADIye8DAAAAAO3yu14AAPx2AAAAABMAFACMdk9fEF/8duDJ7wPU+Zd2AAD8dgAAAAAAAAAAZHYACAAAAAAlAAAADAAAAAEAAAAYAAAADAAAAAAAAAASAAAADAAAAAEAAAAeAAAAGAAAAL0AAAAEAAAA9wAAABEAAAAlAAAADAAAAAEAAABUAAAAiAAAAL4AAAAEAAAA9QAAABAAAAABAAAAAGD5QUxo90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NxiCHcgAAAAEHQmBAAAAADQix8E0IsfBGJ2T18AAAAA7fK7XgkAAAAAAAAAAAAAAAAAAAAAAAAAuIwfBAAAAAAAAAAAAAAAAAAAAAAAAAAAAAAAAAAAAAAAAAAAAAAAAAAAAAAAAAAAAAAAAAAAAAAAAAAAAAAAAO4UC3cAAFAagFruA8jSBHfQix8E7fK7XgAAAADY0wR3//8AAAAAAAC71AR3u9QEd7Ba7gO0Wu4DYnZPXwAAAAAAAAAAAAAAAAcAAAAAAAAA0beMdQkAAAAHAAAA6FruA+ha7gMAAgAA/P///wEAAAAAAAAAAAAAAAAAAAAAAAAA8MT9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BBMwBAQQAAAAAIAAAALwfAQQAAAAAAAAfBLgfAQSAp9MQ6FjuA65eBHfMXe4Drl4EdwAAAAAAAAAAIAAAANjMYF4EWe4DuLUkaAAAHwQAAAAAIAAAABiWNxQYHlYXGFnuA5Jz+10gAAAAAQAAAA8AAACQXe4DZyz2XQAA/F36/M0z2MxgXhiWNxQAAAAAWFnuAw2EBF4YljcUAQAAANjMYF6UXmpeeHZKF8xd7gMAAAAAgKfTEICn0xAAAAAAAAAAANG3jHUAAAAABgAAAIxa7gOMWu4DAAIAAPz///8BAAAAAAAAAAAAAAAAAAAAAAAAAAAAAAAAAAAA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ksmpNgAAAAAkWe4DqqzRWgEAAADcWe4DIA0AhAAAAAB/UDMyMFnuA3/xxF645xEGeCXZEFb4zTMCAAAA8FruA+3eHl7//////FruAzFcAl6W+80zLQAAAMhf7gP+VwJeuOcRBgAAAAAAAAAAAAAAQPCRVRcAAABCAd4eXvCAVhcBAAAAXFvuAyAAAADYm1MXAAAAAFhb7gMAAAAAAAAAADTMYAAIAAAABwAAAAAAAAAAAAAA0beMdfCRAAAJAAAAzFruA8xa7gMAAgAA/P///wEAAAAAAAAAAAAAAAAAAAAAAAAAAAAAAAAAAAB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BBf/HbQix8EjHZPXwjJ7wBQy+8DAAAAAKOfBHcAADV2QAAAAAAAAAAAAAAAAAAAAAAAAAAAAAAAAAAAAAAAAAAAAAAAAAAAAAAAAAAAAAAAAAAAAAAAAAAAAAAAAAAAAPDJ7wMAAAAAUDcEFBIAFABANwQUG98DdwAANXb0ye8DOoVPXwAAAACgye8DRWMCAAAAAgCQye8DkMnvA5DJ7wMCAAAAAgAAAAAA7wMcPlEazMnvA/2tjXUAAPx2wMnvAwAAAADIye8DAAAAAO3yu14AAPx2AAAAABMAFACMdk9fEF/8duDJ7wPU+Zd2AAD8dgAAAAAAAAAA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3GIIdyAAAAAQdCYEAAAAANCLHwTQix8EYnZPXwAAAADt8rteCQAAAAAAAAAAAAAAAAAAAAAAAAC4jB8EAAAAAAAAAAAAAAAAAAAAAAAAAAAAAAAAAAAAAAAAAAAAAAAAAAAAAAAAAAAAAAAAAAAAAAAAAAAAAAAA7hQLdwAAUBqAWu4DyNIEd9CLHwTt8rteAAAAANjTBHf//wAAAAAAALvUBHe71AR3sFruA7Ra7gNidk9fAAAAAAAAAAAAAAAABwAAAAAAAADRt4x1CQAAAAcAAADoWu4D6FruAwACAAD8////AQAAAAAAAAAAAAAAAAAAAAAAAADwxP12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EEzAEBBAAAAAAgAAAAvB8BBAAAAAAAAB8EuB8BBICn0xDoWO4Drl4Ed8xd7gOuXgR3AAAAAAAAAAAgAAAA2MxgXgRZ7gO4tSRoAAAfBAAAAAAgAAAAGJY3FBgeVhcYWe4DknP7XSAAAAABAAAADwAAAJBd7gNnLPZdAAD8Xfr8zTPYzGBeGJY3FAAAAABYWe4DDYQEXhiWNxQBAAAA2MxgXpReal54dkoXzF3uAwAAAACAp9MQgKfTEAAAAAAAAAAA0beMdQAAAAAGAAAAjFruA4xa7gMAAgAA/P///wEAAAAAAAAAAAAAAAAAAAAAAAAAAAAAAAAAAABkdgAIAAAAACUAAAAMAAAAAwAAABgAAAAMAAAAAAAAABIAAAAMAAAAAQAAABYAAAAMAAAACAAAAFQAAABUAAAACgAAACcAAAAeAAAASgAAAAEAAAAAYPlBTGj3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CSyak2AAAAACRZ7gOqrNFaAQAAANxZ7gMgDQCEAAAAAH9QMzIwWe4Df/HEXrjnEQZ4JdkQVvjNMwIAAADwWu4D7d4eXv/////8Wu4DMVwCXpb7zTMtAAAAyF/uA/5XAl645xEGAAAAAAAAAAAAAABA8JFVFwAAAEIB3h5e8IBWFwEAAABcW+4DIAAAANibUxcAAAAAWFvuAwAAAAAAAAAANMxgAAgAAAAHAAAAAAAAAAAAAADRt4x18JEAAAkAAADMWu4DzFruAwACAAD8////AQAAAAAAAAAAAAAAAAAAAAAAAAAAAAAAAAAAAGR2AAgAAAAAJQAAAAwAAAAEAAAAGAAAAAwAAAAAAAAAEgAAAAwAAAABAAAAHgAAABgAAAApAAAAMwAAAPMAAABIAAAAJQAAAAwAAAAEAAAAVAAAAAgBAAAqAAAAMwAAAPEAAABHAAAAAQAAAABg+UFMaPd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AA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/HF4G7chfntD8nbob9GTs+gWOolOA6ue0DK2I2ZOIAQ=</DigestValue>
    </Reference>
    <Reference Type="http://www.w3.org/2000/09/xmldsig#Object" URI="#idOfficeObject">
      <DigestMethod Algorithm="http://www.w3.org/2001/04/xmlenc#sha256"/>
      <DigestValue>LsOnZUV3DRm9L055O38KJtBsOkX/NH/SxoL2VWwFJCA=</DigestValue>
    </Reference>
    <Reference Type="http://uri.etsi.org/01903#SignedProperties" URI="#idSignedProperties">
      <Transforms>
        <Transform Algorithm="http://www.w3.org/TR/2001/REC-xml-c14n-20010315"/>
      </Transforms>
      <DigestMethod Algorithm="http://www.w3.org/2001/04/xmlenc#sha256"/>
      <DigestValue>iMvFzaK6wmHGN8UFe5t/pmLy5+Bw0v3LfwoBKElthUU=</DigestValue>
    </Reference>
    <Reference Type="http://www.w3.org/2000/09/xmldsig#Object" URI="#idValidSigLnImg">
      <DigestMethod Algorithm="http://www.w3.org/2001/04/xmlenc#sha256"/>
      <DigestValue>m5Q1QGVOhaU6DQMQRVqSSHVTGP8o174uspnSgKI8jV0=</DigestValue>
    </Reference>
    <Reference Type="http://www.w3.org/2000/09/xmldsig#Object" URI="#idInvalidSigLnImg">
      <DigestMethod Algorithm="http://www.w3.org/2001/04/xmlenc#sha256"/>
      <DigestValue>+h1jBecvIWPwpakmJELFiHwwUnVLOtVpwbqdOI7GnTk=</DigestValue>
    </Reference>
  </SignedInfo>
  <SignatureValue>Jk5DcXtpgzC+N7iBktXka8+41R/aePYULGh4aVT+lXX9pvEHf/4oMy+ToygKjzmhXbN2QoKutawn
u4CgubzATM5/Q8CXTaXN7bQLwwQMQ2Cy9tL3oyWaySWJ1MCMtNEE7PZ7KF2mtelI0Nmze2ve4VI1
J7N9rUSHEhbs9+OxR0Vi0CXq/px7MZXH7HUs7Z/kwstzlRc0ttgSZPIr9Qp1xP6owVgEesOj+JEN
7KeX2zt3vm9SE3NZsTNcg2Ajn+rsaYBVB8pRoRlgzHHJoZIEYY567cyGT0Pek2aR8NsuHFrbJn4e
ZTqvL76f1uFs5WlUlKMKSpjqzaJfkYVi8XGRUA==</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YBpTo4qR375dw42rkJSKNFGeeh/jTrwqOtzss0RjIRk=</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2022-11-15T18:45:34Z</mdssi:Value>
        </mdssi:SignatureTime>
      </SignatureProperty>
    </SignatureProperties>
  </Object>
  <Object Id="idOfficeObject">
    <SignatureProperties>
      <SignatureProperty Id="idOfficeV1Details" Target="#idPackageSignature">
        <SignatureInfoV1 xmlns="http://schemas.microsoft.com/office/2006/digsig">
          <SetupID>{2C6FB47B-1BA2-488C-B402-FC3E12738EFD}</SetupID>
          <SignatureText>Dr. Diego Christian Borja Terán</SignatureText>
          <SignatureImage/>
          <SignatureComments/>
          <WindowsVersion>10.0</WindowsVersion>
          <OfficeVersion>16.0.15726/23</OfficeVersion>
          <ApplicationVersion>16.0.15726</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2022-11-15T18:45:34Z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BBf/HbQix8EjHZPXwjJ7wBQy+8DAAAAAKOfBHcAADV2QAAAAAAAAAAAAAAAAAAAAAAAAAAAAAAAAAAAAAAAAAAAAAAAAAAAAAAAAAAAAAAAAAAAAAAAAAAAAAAAAAAAAPDJ7wMAAAAAUDcEFBIAFABANwQUG98DdwAANXb0ye8DOoVPXwAAAACgye8DRWMCAAAAAgCQye8DkMnvA5DJ7wMCAAAAAgAAAAAA7wMcPlEazMnvA/2tjXUAAPx2wMnvAwAAAADIye8DAAAAAO3yu14AAPx2AAAAABMAFACMdk9fEF/8duDJ7wPU+Zd2AAD8dgAAAAAAAAAAZHYACAAAAAAlAAAADAAAAAEAAAAYAAAADAAAAAAAAAASAAAADAAAAAEAAAAeAAAAGAAAAL0AAAAEAAAA9wAAABEAAAAlAAAADAAAAAEAAABUAAAAiAAAAL4AAAAEAAAA9QAAABAAAAABAAAAAGD5QUxo90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NxiCHcgAAAAEHQmBAAAAADQix8E0IsfBGJ2T18AAAAA7fK7XgkAAAAAAAAAAAAAAAAAAAAAAAAAuIwfBAAAAAAAAAAAAAAAAAAAAAAAAAAAAAAAAAAAAAAAAAAAAAAAAAAAAAAAAAAAAAAAAAAAAAAAAAAAAAAAAO4UC3cAAFAagFruA8jSBHfQix8E7fK7XgAAAADY0wR3//8AAAAAAAC71AR3u9QEd7Ba7gO0Wu4DYnZPXwAAAAAAAAAAAAAAAAcAAAAAAAAA0beMdQkAAAAHAAAA6FruA+ha7gMAAgAA/P///wEAAAAAAAAAAAAAAAAAAAAAAAAA8MT9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BBMwBAQQAAAAAIAAAALwfAQQAAAAAAAAfBLgfAQSAp9MQ6FjuA65eBHfMXe4Drl4EdwAAAAAAAAAAIAAAANjMYF4EWe4DuLUkaAAAHwQAAAAAIAAAABiWNxQYHlYXGFnuA5Jz+10gAAAAAQAAAA8AAACQXe4DZyz2XQAA/F36/M0z2MxgXhiWNxQAAAAAWFnuAw2EBF4YljcUAQAAANjMYF6UXmpeeHZKF8xd7gMAAAAAgKfTEICn0xAAAAAAAAAAANG3jHUAAAAABgAAAIxa7gOMWu4DAAIAAPz///8BAAAAAAAAAAAAAAAAAAAAAAAAAAAAAAAAAAAAZHYACAAAAAAlAAAADAAAAAMAAAAYAAAADAAAAAAAAAASAAAADAAAAAEAAAAWAAAADAAAAAgAAABUAAAAVAAAAAoAAAAnAAAAHgAAAEoAAAABAAAAAGD5QUxo90EKAAAASwAAAAEAAABMAAAABAAAAAkAAAAnAAAAIAAAAEsAAABQAAAAWABdE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ksmpNgAAAAAkWe4DqqzRWgEAAADcWe4DIA0AhAAAAAB/UDMyMFnuA3/xxF645xEGeCXZEFb4zTMCAAAA8FruA+3eHl7//////FruAzFcAl6W+80zLQAAAMhf7gP+VwJeuOcRBgAAAAAAAAAAAAAAQPCRVRcAAABCAd4eXvCAVhcBAAAAXFvuAyAAAADYm1MXAAAAAFhb7gMAAAAAAAAAADTMYAAIAAAABwAAAAAAAAAAAAAA0beMdfCRAAAJAAAAzFruA8xa7gMAAgAA/P///wEAAAAAAAAAAAAAAAAAAAAAAAAAAAAAAAAAAAB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AU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BBf/HbQix8EjHZPXwjJ7wBQy+8DAAAAAKOfBHcAADV2QAAAAAAAAAAAAAAAAAAAAAAAAAAAAAAAAAAAAAAAAAAAAAAAAAAAAAAAAAAAAAAAAAAAAAAAAAAAAAAAAAAAAPDJ7wMAAAAAUDcEFBIAFABANwQUG98DdwAANXb0ye8DOoVPXwAAAACgye8DRWMCAAAAAgCQye8DkMnvA5DJ7wMCAAAAAgAAAAAA7wMcPlEazMnvA/2tjXUAAPx2wMnvAwAAAADIye8DAAAAAO3yu14AAPx2AAAAABMAFACMdk9fEF/8duDJ7wPU+Zd2AAD8dgAAAAAAAAAA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3GIIdyAAAAAQdCYEAAAAANCLHwTQix8EYnZPXwAAAADt8rteCQAAAAAAAAAAAAAAAAAAAAAAAAC4jB8EAAAAAAAAAAAAAAAAAAAAAAAAAAAAAAAAAAAAAAAAAAAAAAAAAAAAAAAAAAAAAAAAAAAAAAAAAAAAAAAA7hQLdwAAUBqAWu4DyNIEd9CLHwTt8rteAAAAANjTBHf//wAAAAAAALvUBHe71AR3sFruA7Ra7gNidk9fAAAAAAAAAAAAAAAABwAAAAAAAADRt4x1CQAAAAcAAADoWu4D6FruAwACAAD8////AQAAAAAAAAAAAAAAAAAAAAAAAADwxP12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EEzAEBBAAAAAAgAAAAvB8BBAAAAAAAAB8EuB8BBICn0xDoWO4Drl4Ed8xd7gOuXgR3AAAAAAAAAAAgAAAA2MxgXgRZ7gO4tSRoAAAfBAAAAAAgAAAAGJY3FBgeVhcYWe4DknP7XSAAAAABAAAADwAAAJBd7gNnLPZdAAD8Xfr8zTPYzGBeGJY3FAAAAABYWe4DDYQEXhiWNxQBAAAA2MxgXpReal54dkoXzF3uAwAAAACAp9MQgKfTEAAAAAAAAAAA0beMdQAAAAAGAAAAjFruA4xa7gMAAgAA/P///wEAAAAAAAAAAAAAAAAAAAAAAAAAAAAAAAAAAABkdgAIAAAAACUAAAAMAAAAAwAAABgAAAAMAAAAAAAAABIAAAAMAAAAAQAAABYAAAAMAAAACAAAAFQAAABUAAAACgAAACcAAAAeAAAASgAAAAEAAAAAYPlBTGj3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CSyak2AAAAACRZ7gOqrNFaAQAAANxZ7gMgDQCEAAAAAH9QMzIwWe4Df/HEXrjnEQZ4JdkQVvjNMwIAAADwWu4D7d4eXv/////8Wu4DMVwCXpb7zTMtAAAAyF/uA/5XAl645xEGAAAAAAAAAAAAAABA8JFVFwAAAEIB3h5e8IBWFwEAAABcW+4DIAAAANibUxcAAAAAWFvuAwAAAAAAAAAANMxgAAgAAAAHAAAAAAAAAAAAAADRt4x18JEAAAkAAADMWu4DzFruAwACAAD8////AQAAAAAAAAAAAAAAAAAAAAAAAAAAAAAAAAAAAGR2AAgAAAAAJQAAAAwAAAAEAAAAGAAAAAwAAAAAAAAAEgAAAAwAAAABAAAAHgAAABgAAAApAAAAMwAAAPMAAABIAAAAJQAAAAwAAAAEAAAAVAAAAAgBAAAqAAAAMwAAAPEAAABHAAAAAQAAAABg+UFMaPd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AA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/y8y6mZ6/miVBu7lJeugQ4YY7G5UNhPwlPBhuiPX5w8=</DigestValue>
    </Reference>
    <Reference Type="http://www.w3.org/2000/09/xmldsig#Object" URI="#idOfficeObject">
      <DigestMethod Algorithm="http://www.w3.org/2001/04/xmlenc#sha256"/>
      <DigestValue>8+xX2AgRbmAD7yhVKtL3dLM/eP8fekuXTg4dA4qj/mU=</DigestValue>
    </Reference>
    <Reference Type="http://uri.etsi.org/01903#SignedProperties" URI="#idSignedProperties">
      <Transforms>
        <Transform Algorithm="http://www.w3.org/TR/2001/REC-xml-c14n-20010315"/>
      </Transforms>
      <DigestMethod Algorithm="http://www.w3.org/2001/04/xmlenc#sha256"/>
      <DigestValue>uV2KPoh2qhj0xH4a8zmo5ECVL68Mbej2RUD8hoLgFQc=</DigestValue>
    </Reference>
    <Reference Type="http://www.w3.org/2000/09/xmldsig#Object" URI="#idValidSigLnImg">
      <DigestMethod Algorithm="http://www.w3.org/2001/04/xmlenc#sha256"/>
      <DigestValue>xPYJIoOQBLfR+ux4+gSjJu9E/uY7DBxVhpal0C0zEb0=</DigestValue>
    </Reference>
    <Reference Type="http://www.w3.org/2000/09/xmldsig#Object" URI="#idInvalidSigLnImg">
      <DigestMethod Algorithm="http://www.w3.org/2001/04/xmlenc#sha256"/>
      <DigestValue>j58JpWBPIceaI8DcLPBTy2G10cnyRvnFIuqhZgkMEy0=</DigestValue>
    </Reference>
  </SignedInfo>
  <SignatureValue>s7/5n+ZF96nRX+U0oJO4oXl0NC+4ymQs62uladljJtOCsq+znuyjRCFus65Nst7667xl6boQ4+/t
isYcspzZSQIev7zB5Ex4qdggCTQRnVgqWl3y4voP1wK4Dn5mvqCZ6gD2mrV1LuxnLfY1XVh1xGPN
8RWOxvo7Hj0buCP2FlLevT5rTRSdisuNUhybqizMqwB0tt2y09jNMU7qSmTqNTJZ/PNpiIjopubU
1YcW16ZZUMuqyVVcrBeHg4HfF7HjpYG5ndBN+DiuskYRbufJulGb6ZBbHgmum7MNvlMzyja97l/3
Gx02pPShiOwxfze35PExbqmp60kLsvBfDeRZ0g==</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YBpTo4qR375dw42rkJSKNFGeeh/jTrwqOtzss0RjIRk=</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2022-11-15T18:45:49Z</mdssi:Value>
        </mdssi:SignatureTime>
      </SignatureProperty>
    </SignatureProperties>
  </Object>
  <Object Id="idOfficeObject">
    <SignatureProperties>
      <SignatureProperty Id="idOfficeV1Details" Target="#idPackageSignature">
        <SignatureInfoV1 xmlns="http://schemas.microsoft.com/office/2006/digsig">
          <SetupID>{0DBCE999-8D12-4A77-AD25-03C7270E3374}</SetupID>
          <SignatureText>Dr. Diego Christian Borja Terán</SignatureText>
          <SignatureImage/>
          <SignatureComments/>
          <WindowsVersion>10.0</WindowsVersion>
          <OfficeVersion>16.0.15726/23</OfficeVersion>
          <ApplicationVersion>16.0.15726</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2022-11-15T18:45:49Z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BBf/HbQix8EjHZPXwjJ7wBQy+8DAAAAAKOfBHcAADV2QAAAAAAAAAAAAAAAAAAAAAAAAAAAAAAAAAAAAAAAAAAAAAAAAAAAAAAAAAAAAAAAAAAAAAAAAAAAAAAAAAAAAPDJ7wMAAAAAUDcEFBIAFABANwQUG98DdwAANXb0ye8DOoVPXwAAAACgye8DRWMCAAAAAgCQye8DkMnvA5DJ7wMCAAAAAgAAAAAA7wMcPlEazMnvA/2tjXUAAPx2wMnvAwAAAADIye8DAAAAAO3yu14AAPx2AAAAABMAFACMdk9fEF/8duDJ7wPU+Zd2AAD8dgAAAAAAAAAAZHYACAAAAAAlAAAADAAAAAEAAAAYAAAADAAAAAAAAAASAAAADAAAAAEAAAAeAAAAGAAAAL0AAAAEAAAA9wAAABEAAAAlAAAADAAAAAEAAABUAAAAiAAAAL4AAAAEAAAA9QAAABAAAAABAAAAAGD5QUxo90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NxiCHcgAAAAEHQmBAAAAADQix8E0IsfBGJ2T18AAAAA7fK7XgkAAAAAAAAAAAAAAAAAAAAAAAAAuIwfBAAAAAAAAAAAAAAAAAAAAAAAAAAAAAAAAAAAAAAAAAAAAAAAAAAAAAAAAAAAAAAAAAAAAAAAAAAAAAAAAO4UC3cAAFAagFruA8jSBHfQix8E7fK7XgAAAADY0wR3//8AAAAAAAC71AR3u9QEd7Ba7gO0Wu4DYnZPXwAAAAAAAAAAAAAAAAcAAAAAAAAA0beMdQkAAAAHAAAA6FruA+ha7gMAAgAA/P///wEAAAAAAAAAAAAAAAAAAAAAAAAA8MT9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BBMwBAQQAAAAAIAAAALwfAQQAAAAAAAAfBLgfAQSAp9MQ6FjuA65eBHfMXe4Drl4EdwAAAAAAAAAAIAAAANjMYF4EWe4DuLUkaAAAHwQAAAAAIAAAABiWNxQYHlYXGFnuA5Jz+10gAAAAAQAAAA8AAACQXe4DZyz2XQAA/F36/M0z2MxgXhiWNxQAAAAAWFnuAw2EBF4YljcUAQAAANjMYF6UXmpeeHZKF8xd7gMAAAAAgKfTEICn0xAAAAAAAAAAANG3jHUAAAAABgAAAIxa7gOMWu4DAAIAAPz///8BAAAAAAAAAAAAAAAAAAAAAAAAAAAAAAAAAAAAZHYACAAAAAAlAAAADAAAAAMAAAAYAAAADAAAAAAAAAASAAAADAAAAAEAAAAWAAAADAAAAAgAAABUAAAAVAAAAAoAAAAnAAAAHgAAAEoAAAABAAAAAGD5QUxo90EKAAAASwAAAAEAAABMAAAABAAAAAkAAAAnAAAAIAAAAEsAAABQAAAAWAAw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ksmpNgAAAAAkWe4DqqzRWgEAAADcWe4DIA0AhAAAAAB/UDMyMFnuA3/xxF645xEGeCXZEFb4zTMCAAAA8FruA+3eHl7//////FruAzFcAl6W+80zLQAAAMhf7gP+VwJeuOcRBgAAAAAAAAAAAAAAQPCRVRcAAABCAd4eXvCAVhcBAAAAXFvuAyAAAADYm1MXAAAAAFhb7gMAAAAAAAAAADTMYAAIAAAABwAAAAAAAAAAAAAA0beMdfCRAAAJAAAAzFruA8xa7gMAAgAA/P///wEAAAAAAAAAAAAAAAAAAAAAAAAAAAAAAAAAAAB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D0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d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BBf/HbQix8EjHZPXwjJ7wBQy+8DAAAAAKOfBHcAADV2QAAAAAAAAAAAAAAAAAAAAAAAAAAAAAAAAAAAAAAAAAAAAAAAAAAAAAAAAAAAAAAAAAAAAAAAAAAAAAAAAAAAAPDJ7wMAAAAAUDcEFBIAFABANwQUG98DdwAANXb0ye8DOoVPXwAAAACgye8DRWMCAAAAAgCQye8DkMnvA5DJ7wMCAAAAAgAAAAAA7wMcPlEazMnvA/2tjXUAAPx2wMnvAwAAAADIye8DAAAAAO3yu14AAPx2AAAAABMAFACMdk9fEF/8duDJ7wPU+Zd2AAD8dgAAAAAAAAAA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3GIIdyAAAAAQdCYEAAAAANCLHwTQix8EYnZPXwAAAADt8rteCQAAAAAAAAAAAAAAAAAAAAAAAAC4jB8EAAAAAAAAAAAAAAAAAAAAAAAAAAAAAAAAAAAAAAAAAAAAAAAAAAAAAAAAAAAAAAAAAAAAAAAAAAAAAAAA7hQLdwAAUBqAWu4DyNIEd9CLHwTt8rteAAAAANjTBHf//wAAAAAAALvUBHe71AR3sFruA7Ra7gNidk9fAAAAAAAAAAAAAAAABwAAAAAAAADRt4x1CQAAAAcAAADoWu4D6FruAwACAAD8////AQAAAAAAAAAAAAAAAAAAAAAAAADwxP12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EEzAEBBAAAAAAgAAAAvB8BBAAAAAAAAB8EuB8BBICn0xDoWO4Drl4Ed8xd7gOuXgR3AAAAAAAAAAAgAAAA2MxgXgRZ7gO4tSRoAAAfBAAAAAAgAAAAGJY3FBgeVhcYWe4DknP7XSAAAAABAAAADwAAAJBd7gNnLPZdAAD8Xfr8zTPYzGBeGJY3FAAAAABYWe4DDYQEXhiWNxQBAAAA2MxgXpReal54dkoXzF3uAwAAAACAp9MQgKfTEAAAAAAAAAAA0beMdQAAAAAGAAAAjFruA4xa7gMAAgAA/P///wEAAAAAAAAAAAAAAAAAAAAAAAAAAAAAAAAAAABkdgAIAAAAACUAAAAMAAAAAwAAABgAAAAMAAAAAAAAABIAAAAMAAAAAQAAABYAAAAMAAAACAAAAFQAAABUAAAACgAAACcAAAAeAAAASgAAAAEAAAAAYPlBTGj3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CSyak2AAAAACRZ7gOqrNFaAQAAANxZ7gMgDQCEAAAAAH9QMzIwWe4Df/HEXrjnEQZ4JdkQVvjNMwIAAADwWu4D7d4eXv/////8Wu4DMVwCXpb7zTMtAAAAyF/uA/5XAl645xEGAAAAAAAAAAAAAABA8JFVFwAAAEIB3h5e8IBWFwEAAABcW+4DIAAAANibUxcAAAAAWFvuAwAAAAAAAAAANMxgAAgAAAAHAAAAAAAAAAAAAADRt4x18JEAAAkAAADMWu4DzFruAwACAAD8////AQAAAAAAAAAAAAAAAAAAAAAAAAAAAAAAAAAAAGR2AAgAAAAAJQAAAAwAAAAEAAAAGAAAAAwAAAAAAAAAEgAAAAwAAAABAAAAHgAAABgAAAApAAAAMwAAAPMAAABIAAAAJQAAAAwAAAAEAAAAVAAAAAgBAAAqAAAAMwAAAPEAAABHAAAAAQAAAABg+UFMaPd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H/S0f62R6cQ9aZFsf1nzXa24QOeSoyFq0AiDQcPmlgs=</DigestValue>
    </Reference>
    <Reference Type="http://www.w3.org/2000/09/xmldsig#Object" URI="#idOfficeObject">
      <DigestMethod Algorithm="http://www.w3.org/2001/04/xmlenc#sha256"/>
      <DigestValue>p5rC6y/Ytv+eQ4evGwFzFlnk+me1bQcxHb7mezGqNbs=</DigestValue>
    </Reference>
    <Reference Type="http://uri.etsi.org/01903#SignedProperties" URI="#idSignedProperties">
      <Transforms>
        <Transform Algorithm="http://www.w3.org/TR/2001/REC-xml-c14n-20010315"/>
      </Transforms>
      <DigestMethod Algorithm="http://www.w3.org/2001/04/xmlenc#sha256"/>
      <DigestValue>CDFrUv+ho9jWkFY5vEw5Sw4NWjUihmPPyRGj2AYCxuk=</DigestValue>
    </Reference>
    <Reference Type="http://www.w3.org/2000/09/xmldsig#Object" URI="#idValidSigLnImg">
      <DigestMethod Algorithm="http://www.w3.org/2001/04/xmlenc#sha256"/>
      <DigestValue>WSYjSWwOHSuaKrUXQJSy2gvFVDtiR/fR3zxV8VNGrIg=</DigestValue>
    </Reference>
    <Reference Type="http://www.w3.org/2000/09/xmldsig#Object" URI="#idInvalidSigLnImg">
      <DigestMethod Algorithm="http://www.w3.org/2001/04/xmlenc#sha256"/>
      <DigestValue>FUUf+ggPqv2mhQRexABPr+7GTZlzAgVe24Fq6SC1CXI=</DigestValue>
    </Reference>
  </SignedInfo>
  <SignatureValue>KZbtmrTtf/f7jF8lrERDIL5ZlkOQUg373L5PlCPY+N+GbETsQ+8Hwwp7IiMR3XJrBuRz2f3buME4
Av3eQ/WXFblnzjoOVtMjGVEGdVO/1H9q7YPprUiUPkLM6t3ZKtUQ5jmf2uyDsqcL1gRthp+BQdzl
0lGpj4It9jYkYZoeOnskrvgw+YxZJuxJo30lRz1nNyFDR54UzHWi95loycf5InSpQ1DS71DG8FGT
aKzHikLiAbALPXmnb7ouejilPnSAvm4E5h9+J0EeooMlPW6gHd0hMYmotdmVTs1CfRQ0eTZTfaBz
yVxZZMKKYKt/O+zWmLA7o2UcRdHp47wTWwA0Bw==</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YBpTo4qR375dw42rkJSKNFGeeh/jTrwqOtzss0RjIRk=</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2022-11-15T18:45:59Z</mdssi:Value>
        </mdssi:SignatureTime>
      </SignatureProperty>
    </SignatureProperties>
  </Object>
  <Object Id="idOfficeObject">
    <SignatureProperties>
      <SignatureProperty Id="idOfficeV1Details" Target="#idPackageSignature">
        <SignatureInfoV1 xmlns="http://schemas.microsoft.com/office/2006/digsig">
          <SetupID>{597F83DE-CF1A-4DA5-8E2A-F253C717D7FF}</SetupID>
          <SignatureText>Dr. Diego Christian Borja Terán</SignatureText>
          <SignatureImage/>
          <SignatureComments/>
          <WindowsVersion>10.0</WindowsVersion>
          <OfficeVersion>16.0.15726/23</OfficeVersion>
          <ApplicationVersion>16.0.15726</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2022-11-15T18:45:59Z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BBf/HbQix8EjHZPXwjJ7wBQy+8DAAAAAKOfBHcAADV2QAAAAAAAAAAAAAAAAAAAAAAAAAAAAAAAAAAAAAAAAAAAAAAAAAAAAAAAAAAAAAAAAAAAAAAAAAAAAAAAAAAAAPDJ7wMAAAAAUDcEFBIAFABANwQUG98DdwAANXb0ye8DOoVPXwAAAACgye8DRWMCAAAAAgCQye8DkMnvA5DJ7wMCAAAAAgAAAAAA7wMcPlEazMnvA/2tjXUAAPx2wMnvAwAAAADIye8DAAAAAO3yu14AAPx2AAAAABMAFACMdk9fEF/8duDJ7wPU+Zd2AAD8dgAAAAAAAAAAZHYACAAAAAAlAAAADAAAAAEAAAAYAAAADAAAAAAAAAASAAAADAAAAAEAAAAeAAAAGAAAAL0AAAAEAAAA9wAAABEAAAAlAAAADAAAAAEAAABUAAAAiAAAAL4AAAAEAAAA9QAAABAAAAABAAAAAGD5QUxo90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NxiCHcgAAAAEHQmBAAAAADQix8E0IsfBGJ2T18AAAAA7fK7XgkAAAAAAAAAAAAAAAAAAAAAAAAAuIwfBAAAAAAAAAAAAAAAAAAAAAAAAAAAAAAAAAAAAAAAAAAAAAAAAAAAAAAAAAAAAAAAAAAAAAAAAAAAAAAAAO4UC3cAAFAagFruA8jSBHfQix8E7fK7XgAAAADY0wR3//8AAAAAAAC71AR3u9QEd7Ba7gO0Wu4DYnZPXwAAAAAAAAAAAAAAAAcAAAAAAAAA0beMdQkAAAAHAAAA6FruA+ha7gMAAgAA/P///wEAAAAAAAAAAAAAAAAAAAAAAAAA8MT9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BBMwBAQQAAAAAIAAAALwfAQQAAAAAAAAfBLgfAQSAp9MQ6FjuA65eBHfMXe4Drl4EdwAAAAAAAAAAIAAAANjMYF4EWe4DuLUkaAAAHwQAAAAAIAAAABiWNxQYHlYXGFnuA5Jz+10gAAAAAQAAAA8AAACQXe4DZyz2XQAA/F36/M0z2MxgXhiWNxQAAAAAWFnuAw2EBF4YljcUAQAAANjMYF6UXmpeeHZKF8xd7gMAAAAAgKfTEICn0xAAAAAAAAAAANG3jHUAAAAABgAAAIxa7gOMWu4DAAIAAPz///8BAAAAAAAAAAAAAAAAAAAAAAAAAAAAAAAAAAAA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ksmpNgAAAAAkWe4DqqzRWgEAAADcWe4DIA0AhAAAAAB/UDMyMFnuA3/xxF645xEGeCXZEFb4zTMCAAAA8FruA+3eHl7//////FruAzFcAl6W+80zLQAAAMhf7gP+VwJeuOcRBgAAAAAAAAAAAAAAQPCRVRcAAABCAd4eXvCAVhcBAAAAXFvuAyAAAADYm1MXAAAAAFhb7gMAAAAAAAAAADTMYAAIAAAABwAAAAAAAAAAAAAA0beMdfCRAAAJAAAAzFruA8xa7gMAAgAA/P///wEAAAAAAAAAAAAAAAAAAAAAAAAAAAAAAAAAAAB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BBf/HbQix8EjHZPXwjJ7wBQy+8DAAAAAKOfBHcAADV2QAAAAAAAAAAAAAAAAAAAAAAAAAAAAAAAAAAAAAAAAAAAAAAAAAAAAAAAAAAAAAAAAAAAAAAAAAAAAAAAAAAAAPDJ7wMAAAAAUDcEFBIAFABANwQUG98DdwAANXb0ye8DOoVPXwAAAACgye8DRWMCAAAAAgCQye8DkMnvA5DJ7wMCAAAAAgAAAAAA7wMcPlEazMnvA/2tjXUAAPx2wMnvAwAAAADIye8DAAAAAO3yu14AAPx2AAAAABMAFACMdk9fEF/8duDJ7wPU+Zd2AAD8dgAAAAAAAAAAZHYACAAAAAAlAAAADAAAAAEAAAAYAAAADAAAAP8AAAASAAAADAAAAAEAAAAeAAAAGAAAACIAAAAEAAAAcgAAABEAAAAlAAAADAAAAAEAAABUAAAAqAAAACMAAAAEAAAAcAAAABAAAAABAAAAAGD5QUxo90EjAAAABAAAAA8AAABMAAAAAAAAAAAAAAAAAAAA//////////9sAAAARgBpAHIAbQBhACAAbgBvACAAdgDhAGwAaQBkAGEA7gM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3GIIdyAAAAAQdCYEAAAAANCLHwTQix8EYnZPXwAAAADt8rteCQAAAAAAAAAAAAAAAAAAAAAAAAC4jB8EAAAAAAAAAAAAAAAAAAAAAAAAAAAAAAAAAAAAAAAAAAAAAAAAAAAAAAAAAAAAAAAAAAAAAAAAAAAAAAAA7hQLdwAAUBqAWu4DyNIEd9CLHwTt8rteAAAAANjTBHf//wAAAAAAALvUBHe71AR3sFruA7Ra7gNidk9fAAAAAAAAAAAAAAAABwAAAAAAAADRt4x1CQAAAAcAAADoWu4D6FruAwACAAD8////AQAAAAAAAAAAAAAAAAAAAAAAAADwxP12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EEzAEBBAAAAAAgAAAAvB8BBAAAAAAAAB8EuB8BBICn0xDoWO4Drl4Ed8xd7gOuXgR3AAAAAAAAAAAgAAAA2MxgXgRZ7gO4tSRoAAAfBAAAAAAgAAAAGJY3FBgeVhcYWe4DknP7XSAAAAABAAAADwAAAJBd7gNnLPZdAAD8Xfr8zTPYzGBeGJY3FAAAAABYWe4DDYQEXhiWNxQBAAAA2MxgXpReal54dkoXzF3uAwAAAACAp9MQgKfTEAAAAAAAAAAA0beMdQAAAAAGAAAAjFruA4xa7gMAAgAA/P///wEAAAAAAAAAAAAAAAAAAAAAAAAAAAAAAAAAAABkdgAIAAAAACUAAAAMAAAAAwAAABgAAAAMAAAAAAAAABIAAAAMAAAAAQAAABYAAAAMAAAACAAAAFQAAABUAAAACgAAACcAAAAeAAAASgAAAAEAAAAAYPlBTGj3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CSyak2AAAAACRZ7gOqrNFaAQAAANxZ7gMgDQCEAAAAAH9QMzIwWe4Df/HEXrjnEQZ4JdkQVvjNMwIAAADwWu4D7d4eXv/////8Wu4DMVwCXpb7zTMtAAAAyF/uA/5XAl645xEGAAAAAAAAAAAAAABA8JFVFwAAAEIB3h5e8IBWFwEAAABcW+4DIAAAANibUxcAAAAAWFvuAwAAAAAAAAAANMxgAAgAAAAHAAAAAAAAAAAAAADRt4x18JEAAAkAAADMWu4DzFruAwACAAD8////AQAAAAAAAAAAAAAAAAAAAAAAAAAAAAAAAAAAAGR2AAgAAAAAJQAAAAwAAAAEAAAAGAAAAAwAAAAAAAAAEgAAAAwAAAABAAAAHgAAABgAAAApAAAAMwAAAPMAAABIAAAAJQAAAAwAAAAEAAAAVAAAAAgBAAAqAAAAMwAAAPEAAABHAAAAAQAAAABg+UFMaPdBKgAAADMAAAAfAAAATAAAAAAAAAAAAAAAAAAAAP//////////jAAAAEQAcgAuACAARABpAGUAZwBvACAAQwBoAHIAaQBzAHQAaQBhAG4AIABCAG8AcgBqAGEAIABUAGUALgAuAC4AgD8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RqSgXqf5ljNg0ZpLl1sLXhFBTmZESbFVfn/u7Iz2U8g=</DigestValue>
    </Reference>
    <Reference Type="http://www.w3.org/2000/09/xmldsig#Object" URI="#idOfficeObject">
      <DigestMethod Algorithm="http://www.w3.org/2001/04/xmlenc#sha256"/>
      <DigestValue>WMK4RpyVgFeRdKdqQoBMuOdWY/syJhu8dUhETLxCDCU=</DigestValue>
    </Reference>
    <Reference Type="http://uri.etsi.org/01903#SignedProperties" URI="#idSignedProperties">
      <Transforms>
        <Transform Algorithm="http://www.w3.org/TR/2001/REC-xml-c14n-20010315"/>
      </Transforms>
      <DigestMethod Algorithm="http://www.w3.org/2001/04/xmlenc#sha256"/>
      <DigestValue>HHUht/gxAe+gMThxHPCvXEKnwFbGFmiqd3uSaDSRVLQ=</DigestValue>
    </Reference>
    <Reference Type="http://www.w3.org/2000/09/xmldsig#Object" URI="#idValidSigLnImg">
      <DigestMethod Algorithm="http://www.w3.org/2001/04/xmlenc#sha256"/>
      <DigestValue>WSYjSWwOHSuaKrUXQJSy2gvFVDtiR/fR3zxV8VNGrIg=</DigestValue>
    </Reference>
    <Reference Type="http://www.w3.org/2000/09/xmldsig#Object" URI="#idInvalidSigLnImg">
      <DigestMethod Algorithm="http://www.w3.org/2001/04/xmlenc#sha256"/>
      <DigestValue>j58JpWBPIceaI8DcLPBTy2G10cnyRvnFIuqhZgkMEy0=</DigestValue>
    </Reference>
  </SignedInfo>
  <SignatureValue>k0R7eF0bMfki3pRkPn2Fdk8B6vDGLTXbutHfbLOmFHrwTxbPCnb57S6Xdvb2wlmPhO5CIkBnCd/K
1DSJF3losLI903lwMmHMPINK6Cvd4rgEbyQL5a9EhRDHAasIfSZu6dowfIuK3mu/vwNl5LRPSFAK
XuBSrnxvrWIv0JvaXr3A0OAaz5Gej0O3ND9CIPcpaNUXL7crabUoxaLk5BJf1dBNzVtymGKLhh8S
30Buu7zqCie6pTV/jrtZ7kzSlCus5BHAcvAisg/vS7uUBJLrvrIK8kqtME2NBHvuHxvqf/acHao6
TRO/KhnZb3MfETt3y0XI20ApgPiXt/ghB1uJYg==</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YBpTo4qR375dw42rkJSKNFGeeh/jTrwqOtzss0RjIRk=</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2022-11-15T18:46:08Z</mdssi:Value>
        </mdssi:SignatureTime>
      </SignatureProperty>
    </SignatureProperties>
  </Object>
  <Object Id="idOfficeObject">
    <SignatureProperties>
      <SignatureProperty Id="idOfficeV1Details" Target="#idPackageSignature">
        <SignatureInfoV1 xmlns="http://schemas.microsoft.com/office/2006/digsig">
          <SetupID>{C2D90FA2-A64B-41D4-A76C-5DA7D54C9E5B}</SetupID>
          <SignatureText>Dr. Diego Christian Borja Terán</SignatureText>
          <SignatureImage/>
          <SignatureComments/>
          <WindowsVersion>10.0</WindowsVersion>
          <OfficeVersion>16.0.15726/23</OfficeVersion>
          <ApplicationVersion>16.0.15726</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2022-11-15T18:46:08Z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BBf/HbQix8EjHZPXwjJ7wBQy+8DAAAAAKOfBHcAADV2QAAAAAAAAAAAAAAAAAAAAAAAAAAAAAAAAAAAAAAAAAAAAAAAAAAAAAAAAAAAAAAAAAAAAAAAAAAAAAAAAAAAAPDJ7wMAAAAAUDcEFBIAFABANwQUG98DdwAANXb0ye8DOoVPXwAAAACgye8DRWMCAAAAAgCQye8DkMnvA5DJ7wMCAAAAAgAAAAAA7wMcPlEazMnvA/2tjXUAAPx2wMnvAwAAAADIye8DAAAAAO3yu14AAPx2AAAAABMAFACMdk9fEF/8duDJ7wPU+Zd2AAD8dgAAAAAAAAAAZHYACAAAAAAlAAAADAAAAAEAAAAYAAAADAAAAAAAAAASAAAADAAAAAEAAAAeAAAAGAAAAL0AAAAEAAAA9wAAABEAAAAlAAAADAAAAAEAAABUAAAAiAAAAL4AAAAEAAAA9QAAABAAAAABAAAAAGD5QUxo90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NxiCHcgAAAAEHQmBAAAAADQix8E0IsfBGJ2T18AAAAA7fK7XgkAAAAAAAAAAAAAAAAAAAAAAAAAuIwfBAAAAAAAAAAAAAAAAAAAAAAAAAAAAAAAAAAAAAAAAAAAAAAAAAAAAAAAAAAAAAAAAAAAAAAAAAAAAAAAAO4UC3cAAFAagFruA8jSBHfQix8E7fK7XgAAAADY0wR3//8AAAAAAAC71AR3u9QEd7Ba7gO0Wu4DYnZPXwAAAAAAAAAAAAAAAAcAAAAAAAAA0beMdQkAAAAHAAAA6FruA+ha7gMAAgAA/P///wEAAAAAAAAAAAAAAAAAAAAAAAAA8MT9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BBMwBAQQAAAAAIAAAALwfAQQAAAAAAAAfBLgfAQSAp9MQ6FjuA65eBHfMXe4Drl4EdwAAAAAAAAAAIAAAANjMYF4EWe4DuLUkaAAAHwQAAAAAIAAAABiWNxQYHlYXGFnuA5Jz+10gAAAAAQAAAA8AAACQXe4DZyz2XQAA/F36/M0z2MxgXhiWNxQAAAAAWFnuAw2EBF4YljcUAQAAANjMYF6UXmpeeHZKF8xd7gMAAAAAgKfTEICn0xAAAAAAAAAAANG3jHUAAAAABgAAAIxa7gOMWu4DAAIAAPz///8BAAAAAAAAAAAAAAAAAAAAAAAAAAAAAAAAAAAA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ksmpNgAAAAAkWe4DqqzRWgEAAADcWe4DIA0AhAAAAAB/UDMyMFnuA3/xxF645xEGeCXZEFb4zTMCAAAA8FruA+3eHl7//////FruAzFcAl6W+80zLQAAAMhf7gP+VwJeuOcRBgAAAAAAAAAAAAAAQPCRVRcAAABCAd4eXvCAVhcBAAAAXFvuAyAAAADYm1MXAAAAAFhb7gMAAAAAAAAAADTMYAAIAAAABwAAAAAAAAAAAAAA0beMdfCRAAAJAAAAzFruA8xa7gMAAgAA/P///wEAAAAAAAAAAAAAAAAAAAAAAAAAAAAAAAAAAAB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BBf/HbQix8EjHZPXwjJ7wBQy+8DAAAAAKOfBHcAADV2QAAAAAAAAAAAAAAAAAAAAAAAAAAAAAAAAAAAAAAAAAAAAAAAAAAAAAAAAAAAAAAAAAAAAAAAAAAAAAAAAAAAAPDJ7wMAAAAAUDcEFBIAFABANwQUG98DdwAANXb0ye8DOoVPXwAAAACgye8DRWMCAAAAAgCQye8DkMnvA5DJ7wMCAAAAAgAAAAAA7wMcPlEazMnvA/2tjXUAAPx2wMnvAwAAAADIye8DAAAAAO3yu14AAPx2AAAAABMAFACMdk9fEF/8duDJ7wPU+Zd2AAD8dgAAAAAAAAAA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3GIIdyAAAAAQdCYEAAAAANCLHwTQix8EYnZPXwAAAADt8rteCQAAAAAAAAAAAAAAAAAAAAAAAAC4jB8EAAAAAAAAAAAAAAAAAAAAAAAAAAAAAAAAAAAAAAAAAAAAAAAAAAAAAAAAAAAAAAAAAAAAAAAAAAAAAAAA7hQLdwAAUBqAWu4DyNIEd9CLHwTt8rteAAAAANjTBHf//wAAAAAAALvUBHe71AR3sFruA7Ra7gNidk9fAAAAAAAAAAAAAAAABwAAAAAAAADRt4x1CQAAAAcAAADoWu4D6FruAwACAAD8////AQAAAAAAAAAAAAAAAAAAAAAAAADwxP12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EEzAEBBAAAAAAgAAAAvB8BBAAAAAAAAB8EuB8BBICn0xDoWO4Drl4Ed8xd7gOuXgR3AAAAAAAAAAAgAAAA2MxgXgRZ7gO4tSRoAAAfBAAAAAAgAAAAGJY3FBgeVhcYWe4DknP7XSAAAAABAAAADwAAAJBd7gNnLPZdAAD8Xfr8zTPYzGBeGJY3FAAAAABYWe4DDYQEXhiWNxQBAAAA2MxgXpReal54dkoXzF3uAwAAAACAp9MQgKfTEAAAAAAAAAAA0beMdQAAAAAGAAAAjFruA4xa7gMAAgAA/P///wEAAAAAAAAAAAAAAAAAAAAAAAAAAAAAAAAAAABkdgAIAAAAACUAAAAMAAAAAwAAABgAAAAMAAAAAAAAABIAAAAMAAAAAQAAABYAAAAMAAAACAAAAFQAAABUAAAACgAAACcAAAAeAAAASgAAAAEAAAAAYPlBTGj3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CSyak2AAAAACRZ7gOqrNFaAQAAANxZ7gMgDQCEAAAAAH9QMzIwWe4Df/HEXrjnEQZ4JdkQVvjNMwIAAADwWu4D7d4eXv/////8Wu4DMVwCXpb7zTMtAAAAyF/uA/5XAl645xEGAAAAAAAAAAAAAABA8JFVFwAAAEIB3h5e8IBWFwEAAABcW+4DIAAAANibUxcAAAAAWFvuAwAAAAAAAAAANMxgAAgAAAAHAAAAAAAAAAAAAADRt4x18JEAAAkAAADMWu4DzFruAwACAAD8////AQAAAAAAAAAAAAAAAAAAAAAAAAAAAAAAAAAAAGR2AAgAAAAAJQAAAAwAAAAEAAAAGAAAAAwAAAAAAAAAEgAAAAwAAAABAAAAHgAAABgAAAApAAAAMwAAAPMAAABIAAAAJQAAAAwAAAAEAAAAVAAAAAgBAAAqAAAAMwAAAPEAAABHAAAAAQAAAABg+UFMaPd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LEIdBPXiJ9lh5pE9w42rcYb584LMZ9SRWlMll71ARa8=</DigestValue>
    </Reference>
    <Reference Type="http://www.w3.org/2000/09/xmldsig#Object" URI="#idOfficeObject">
      <DigestMethod Algorithm="http://www.w3.org/2001/04/xmlenc#sha256"/>
      <DigestValue>eoumgfg0ONMzB0oje1Z0J6ZMCJImBL7p9o3oxFH3OE4=</DigestValue>
    </Reference>
    <Reference Type="http://uri.etsi.org/01903#SignedProperties" URI="#idSignedProperties">
      <Transforms>
        <Transform Algorithm="http://www.w3.org/TR/2001/REC-xml-c14n-20010315"/>
      </Transforms>
      <DigestMethod Algorithm="http://www.w3.org/2001/04/xmlenc#sha256"/>
      <DigestValue>N64pMMhoIN43qKIWmjp7KeUEnBFq+lCXOhX/O8L6eDY=</DigestValue>
    </Reference>
    <Reference Type="http://www.w3.org/2000/09/xmldsig#Object" URI="#idValidSigLnImg">
      <DigestMethod Algorithm="http://www.w3.org/2001/04/xmlenc#sha256"/>
      <DigestValue>WSYjSWwOHSuaKrUXQJSy2gvFVDtiR/fR3zxV8VNGrIg=</DigestValue>
    </Reference>
    <Reference Type="http://www.w3.org/2000/09/xmldsig#Object" URI="#idInvalidSigLnImg">
      <DigestMethod Algorithm="http://www.w3.org/2001/04/xmlenc#sha256"/>
      <DigestValue>j58JpWBPIceaI8DcLPBTy2G10cnyRvnFIuqhZgkMEy0=</DigestValue>
    </Reference>
  </SignedInfo>
  <SignatureValue>ZIWWSeR4LZkD5h+ly92FG1AFjzPAQnKknKeQY/0OiMtV/L+NGbZ7TsA+OYMFZPi49fXTQCbdi8Ep
PwsRRam5EJlJ7QA774UKq7b+V1/gAxn19CXqXf6aXphFp41BJdvLnmPStxQBqOVwZylzjY+3t69n
w3cPcosRUUli5yCltLtaT4Qh6qIC9bPYZkuVHx0wQmfIACOCp/u/L4bbXNwOzWrdC6et+VkPacny
dEhO0jVb6b3/pYPf/i0lKLp/mLBrE2opuMRT0dXlwMaw7kOmipkoICx38wxYqQRK648ZX88korWJ
GW/Y+5QpIz166i2BkK5VuMSPDN8xqEwf/7xozg==</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YBpTo4qR375dw42rkJSKNFGeeh/jTrwqOtzss0RjIRk=</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2022-11-15T18:46:19Z</mdssi:Value>
        </mdssi:SignatureTime>
      </SignatureProperty>
    </SignatureProperties>
  </Object>
  <Object Id="idOfficeObject">
    <SignatureProperties>
      <SignatureProperty Id="idOfficeV1Details" Target="#idPackageSignature">
        <SignatureInfoV1 xmlns="http://schemas.microsoft.com/office/2006/digsig">
          <SetupID>{B79260C1-19FF-465B-9069-CB76E8B95AB5}</SetupID>
          <SignatureText>Dr. Diego Christian Borja Terán</SignatureText>
          <SignatureImage/>
          <SignatureComments/>
          <WindowsVersion>10.0</WindowsVersion>
          <OfficeVersion>16.0.15726/23</OfficeVersion>
          <ApplicationVersion>16.0.15726</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2022-11-15T18:46:19Z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BBf/HbQix8EjHZPXwjJ7wBQy+8DAAAAAKOfBHcAADV2QAAAAAAAAAAAAAAAAAAAAAAAAAAAAAAAAAAAAAAAAAAAAAAAAAAAAAAAAAAAAAAAAAAAAAAAAAAAAAAAAAAAAPDJ7wMAAAAAUDcEFBIAFABANwQUG98DdwAANXb0ye8DOoVPXwAAAACgye8DRWMCAAAAAgCQye8DkMnvA5DJ7wMCAAAAAgAAAAAA7wMcPlEazMnvA/2tjXUAAPx2wMnvAwAAAADIye8DAAAAAO3yu14AAPx2AAAAABMAFACMdk9fEF/8duDJ7wPU+Zd2AAD8dgAAAAAAAAAAZHYACAAAAAAlAAAADAAAAAEAAAAYAAAADAAAAAAAAAASAAAADAAAAAEAAAAeAAAAGAAAAL0AAAAEAAAA9wAAABEAAAAlAAAADAAAAAEAAABUAAAAiAAAAL4AAAAEAAAA9QAAABAAAAABAAAAAGD5QUxo90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NxiCHcgAAAAEHQmBAAAAADQix8E0IsfBGJ2T18AAAAA7fK7XgkAAAAAAAAAAAAAAAAAAAAAAAAAuIwfBAAAAAAAAAAAAAAAAAAAAAAAAAAAAAAAAAAAAAAAAAAAAAAAAAAAAAAAAAAAAAAAAAAAAAAAAAAAAAAAAO4UC3cAAFAagFruA8jSBHfQix8E7fK7XgAAAADY0wR3//8AAAAAAAC71AR3u9QEd7Ba7gO0Wu4DYnZPXwAAAAAAAAAAAAAAAAcAAAAAAAAA0beMdQkAAAAHAAAA6FruA+ha7gMAAgAA/P///wEAAAAAAAAAAAAAAAAAAAAAAAAA8MT9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BBMwBAQQAAAAAIAAAALwfAQQAAAAAAAAfBLgfAQSAp9MQ6FjuA65eBHfMXe4Drl4EdwAAAAAAAAAAIAAAANjMYF4EWe4DuLUkaAAAHwQAAAAAIAAAABiWNxQYHlYXGFnuA5Jz+10gAAAAAQAAAA8AAACQXe4DZyz2XQAA/F36/M0z2MxgXhiWNxQAAAAAWFnuAw2EBF4YljcUAQAAANjMYF6UXmpeeHZKF8xd7gMAAAAAgKfTEICn0xAAAAAAAAAAANG3jHUAAAAABgAAAIxa7gOMWu4DAAIAAPz///8BAAAAAAAAAAAAAAAAAAAAAAAAAAAAAAAAAAAA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ksmpNgAAAAAkWe4DqqzRWgEAAADcWe4DIA0AhAAAAAB/UDMyMFnuA3/xxF645xEGeCXZEFb4zTMCAAAA8FruA+3eHl7//////FruAzFcAl6W+80zLQAAAMhf7gP+VwJeuOcRBgAAAAAAAAAAAAAAQPCRVRcAAABCAd4eXvCAVhcBAAAAXFvuAyAAAADYm1MXAAAAAFhb7gMAAAAAAAAAADTMYAAIAAAABwAAAAAAAAAAAAAA0beMdfCRAAAJAAAAzFruA8xa7gMAAgAA/P///wEAAAAAAAAAAAAAAAAAAAAAAAAAAAAAAAAAAAB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BBf/HbQix8EjHZPXwjJ7wBQy+8DAAAAAKOfBHcAADV2QAAAAAAAAAAAAAAAAAAAAAAAAAAAAAAAAAAAAAAAAAAAAAAAAAAAAAAAAAAAAAAAAAAAAAAAAAAAAAAAAAAAAPDJ7wMAAAAAUDcEFBIAFABANwQUG98DdwAANXb0ye8DOoVPXwAAAACgye8DRWMCAAAAAgCQye8DkMnvA5DJ7wMCAAAAAgAAAAAA7wMcPlEazMnvA/2tjXUAAPx2wMnvAwAAAADIye8DAAAAAO3yu14AAPx2AAAAABMAFACMdk9fEF/8duDJ7wPU+Zd2AAD8dgAAAAAAAAAA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3GIIdyAAAAAQdCYEAAAAANCLHwTQix8EYnZPXwAAAADt8rteCQAAAAAAAAAAAAAAAAAAAAAAAAC4jB8EAAAAAAAAAAAAAAAAAAAAAAAAAAAAAAAAAAAAAAAAAAAAAAAAAAAAAAAAAAAAAAAAAAAAAAAAAAAAAAAA7hQLdwAAUBqAWu4DyNIEd9CLHwTt8rteAAAAANjTBHf//wAAAAAAALvUBHe71AR3sFruA7Ra7gNidk9fAAAAAAAAAAAAAAAABwAAAAAAAADRt4x1CQAAAAcAAADoWu4D6FruAwACAAD8////AQAAAAAAAAAAAAAAAAAAAAAAAADwxP12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EEzAEBBAAAAAAgAAAAvB8BBAAAAAAAAB8EuB8BBICn0xDoWO4Drl4Ed8xd7gOuXgR3AAAAAAAAAAAgAAAA2MxgXgRZ7gO4tSRoAAAfBAAAAAAgAAAAGJY3FBgeVhcYWe4DknP7XSAAAAABAAAADwAAAJBd7gNnLPZdAAD8Xfr8zTPYzGBeGJY3FAAAAABYWe4DDYQEXhiWNxQBAAAA2MxgXpReal54dkoXzF3uAwAAAACAp9MQgKfTEAAAAAAAAAAA0beMdQAAAAAGAAAAjFruA4xa7gMAAgAA/P///wEAAAAAAAAAAAAAAAAAAAAAAAAAAAAAAAAAAABkdgAIAAAAACUAAAAMAAAAAwAAABgAAAAMAAAAAAAAABIAAAAMAAAAAQAAABYAAAAMAAAACAAAAFQAAABUAAAACgAAACcAAAAeAAAASgAAAAEAAAAAYPlBTGj3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CSyak2AAAAACRZ7gOqrNFaAQAAANxZ7gMgDQCEAAAAAH9QMzIwWe4Df/HEXrjnEQZ4JdkQVvjNMwIAAADwWu4D7d4eXv/////8Wu4DMVwCXpb7zTMtAAAAyF/uA/5XAl645xEGAAAAAAAAAAAAAABA8JFVFwAAAEIB3h5e8IBWFwEAAABcW+4DIAAAANibUxcAAAAAWFvuAwAAAAAAAAAANMxgAAgAAAAHAAAAAAAAAAAAAADRt4x18JEAAAkAAADMWu4DzFruAwACAAD8////AQAAAAAAAAAAAAAAAAAAAAAAAAAAAAAAAAAAAGR2AAgAAAAAJQAAAAwAAAAEAAAAGAAAAAwAAAAAAAAAEgAAAAwAAAABAAAAHgAAABgAAAApAAAAMwAAAPMAAABIAAAAJQAAAAwAAAAEAAAAVAAAAAgBAAAqAAAAMwAAAPEAAABHAAAAAQAAAABg+UFMaPd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y/ffDD0fbzKmzG9aYuTuCsZnP+KIqle+ad6cdJ2IW6c=</DigestValue>
    </Reference>
    <Reference Type="http://www.w3.org/2000/09/xmldsig#Object" URI="#idOfficeObject">
      <DigestMethod Algorithm="http://www.w3.org/2001/04/xmlenc#sha256"/>
      <DigestValue>2bP0FryUuB0mmC5+Jp2sZ51JfzSBz5ChjN8rb6S5/s4=</DigestValue>
    </Reference>
    <Reference Type="http://uri.etsi.org/01903#SignedProperties" URI="#idSignedProperties">
      <Transforms>
        <Transform Algorithm="http://www.w3.org/TR/2001/REC-xml-c14n-20010315"/>
      </Transforms>
      <DigestMethod Algorithm="http://www.w3.org/2001/04/xmlenc#sha256"/>
      <DigestValue>55CkVozfKZ1nxFkD/PLAm9/cWU7d0UONGiflsRaQeBg=</DigestValue>
    </Reference>
    <Reference Type="http://www.w3.org/2000/09/xmldsig#Object" URI="#idValidSigLnImg">
      <DigestMethod Algorithm="http://www.w3.org/2001/04/xmlenc#sha256"/>
      <DigestValue>xPYJIoOQBLfR+ux4+gSjJu9E/uY7DBxVhpal0C0zEb0=</DigestValue>
    </Reference>
    <Reference Type="http://www.w3.org/2000/09/xmldsig#Object" URI="#idInvalidSigLnImg">
      <DigestMethod Algorithm="http://www.w3.org/2001/04/xmlenc#sha256"/>
      <DigestValue>j58JpWBPIceaI8DcLPBTy2G10cnyRvnFIuqhZgkMEy0=</DigestValue>
    </Reference>
  </SignedInfo>
  <SignatureValue>1FW3F1Oj1I63B3BqTn1hK6gYUrJP0Sv38wdo+6K9/uDTDqqCkt455INHV12AWXo66UkJkSsP/655
9xEomglPwxLz98W4Sk3loROYdzxx9qjw+ydlOjbqHdQVv2Ob7OjAnNqD513W4AkXTlY6reuQrnmy
fNGWcmmPOtae4BGDjlMHSzpg3uijk/sj1KIxNaK9SLUYBZD1h9uhGb6FlNsObZkoX33TjhPj5RcW
B9/SHR3xEZFR59KFIK7zaQ+Adl6j8vsNH4XuheGbwI87AJmseUsi4xSow6JHg+FEVEOb0FuKy6nU
KENW7lvcLK3lO6nwSqNAYAz34GBXYzmzlTI9ow==</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YBpTo4qR375dw42rkJSKNFGeeh/jTrwqOtzss0RjIRk=</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2022-11-15T18:46:27Z</mdssi:Value>
        </mdssi:SignatureTime>
      </SignatureProperty>
    </SignatureProperties>
  </Object>
  <Object Id="idOfficeObject">
    <SignatureProperties>
      <SignatureProperty Id="idOfficeV1Details" Target="#idPackageSignature">
        <SignatureInfoV1 xmlns="http://schemas.microsoft.com/office/2006/digsig">
          <SetupID>{35404232-FFCD-4011-AD24-1D0C62C4C93C}</SetupID>
          <SignatureText>Dr. Diego Christian Borja Terán</SignatureText>
          <SignatureImage/>
          <SignatureComments/>
          <WindowsVersion>10.0</WindowsVersion>
          <OfficeVersion>16.0.15726/23</OfficeVersion>
          <ApplicationVersion>16.0.15726</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2022-11-15T18:46:27Z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BBf/HbQix8EjHZPXwjJ7wBQy+8DAAAAAKOfBHcAADV2QAAAAAAAAAAAAAAAAAAAAAAAAAAAAAAAAAAAAAAAAAAAAAAAAAAAAAAAAAAAAAAAAAAAAAAAAAAAAAAAAAAAAPDJ7wMAAAAAUDcEFBIAFABANwQUG98DdwAANXb0ye8DOoVPXwAAAACgye8DRWMCAAAAAgCQye8DkMnvA5DJ7wMCAAAAAgAAAAAA7wMcPlEazMnvA/2tjXUAAPx2wMnvAwAAAADIye8DAAAAAO3yu14AAPx2AAAAABMAFACMdk9fEF/8duDJ7wPU+Zd2AAD8dgAAAAAAAAAAZHYACAAAAAAlAAAADAAAAAEAAAAYAAAADAAAAAAAAAASAAAADAAAAAEAAAAeAAAAGAAAAL0AAAAEAAAA9wAAABEAAAAlAAAADAAAAAEAAABUAAAAiAAAAL4AAAAEAAAA9QAAABAAAAABAAAAAGD5QUxo90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NxiCHcgAAAAEHQmBAAAAADQix8E0IsfBGJ2T18AAAAA7fK7XgkAAAAAAAAAAAAAAAAAAAAAAAAAuIwfBAAAAAAAAAAAAAAAAAAAAAAAAAAAAAAAAAAAAAAAAAAAAAAAAAAAAAAAAAAAAAAAAAAAAAAAAAAAAAAAAO4UC3cAAFAagFruA8jSBHfQix8E7fK7XgAAAADY0wR3//8AAAAAAAC71AR3u9QEd7Ba7gO0Wu4DYnZPXwAAAAAAAAAAAAAAAAcAAAAAAAAA0beMdQkAAAAHAAAA6FruA+ha7gMAAgAA/P///wEAAAAAAAAAAAAAAAAAAAAAAAAA8MT9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BBMwBAQQAAAAAIAAAALwfAQQAAAAAAAAfBLgfAQSAp9MQ6FjuA65eBHfMXe4Drl4EdwAAAAAAAAAAIAAAANjMYF4EWe4DuLUkaAAAHwQAAAAAIAAAABiWNxQYHlYXGFnuA5Jz+10gAAAAAQAAAA8AAACQXe4DZyz2XQAA/F36/M0z2MxgXhiWNxQAAAAAWFnuAw2EBF4YljcUAQAAANjMYF6UXmpeeHZKF8xd7gMAAAAAgKfTEICn0xAAAAAAAAAAANG3jHUAAAAABgAAAIxa7gOMWu4DAAIAAPz///8BAAAAAAAAAAAAAAAAAAAAAAAAAAAAAAAAAAAAZHYACAAAAAAlAAAADAAAAAMAAAAYAAAADAAAAAAAAAASAAAADAAAAAEAAAAWAAAADAAAAAgAAABUAAAAVAAAAAoAAAAnAAAAHgAAAEoAAAABAAAAAGD5QUxo90EKAAAASwAAAAEAAABMAAAABAAAAAkAAAAnAAAAIAAAAEsAAABQAAAAWAAw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ksmpNgAAAAAkWe4DqqzRWgEAAADcWe4DIA0AhAAAAAB/UDMyMFnuA3/xxF645xEGeCXZEFb4zTMCAAAA8FruA+3eHl7//////FruAzFcAl6W+80zLQAAAMhf7gP+VwJeuOcRBgAAAAAAAAAAAAAAQPCRVRcAAABCAd4eXvCAVhcBAAAAXFvuAyAAAADYm1MXAAAAAFhb7gMAAAAAAAAAADTMYAAIAAAABwAAAAAAAAAAAAAA0beMdfCRAAAJAAAAzFruA8xa7gMAAgAA/P///wEAAAAAAAAAAAAAAAAAAAAAAAAAAAAAAAAAAAB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D0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d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BBf/HbQix8EjHZPXwjJ7wBQy+8DAAAAAKOfBHcAADV2QAAAAAAAAAAAAAAAAAAAAAAAAAAAAAAAAAAAAAAAAAAAAAAAAAAAAAAAAAAAAAAAAAAAAAAAAAAAAAAAAAAAAPDJ7wMAAAAAUDcEFBIAFABANwQUG98DdwAANXb0ye8DOoVPXwAAAACgye8DRWMCAAAAAgCQye8DkMnvA5DJ7wMCAAAAAgAAAAAA7wMcPlEazMnvA/2tjXUAAPx2wMnvAwAAAADIye8DAAAAAO3yu14AAPx2AAAAABMAFACMdk9fEF/8duDJ7wPU+Zd2AAD8dgAAAAAAAAAA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3GIIdyAAAAAQdCYEAAAAANCLHwTQix8EYnZPXwAAAADt8rteCQAAAAAAAAAAAAAAAAAAAAAAAAC4jB8EAAAAAAAAAAAAAAAAAAAAAAAAAAAAAAAAAAAAAAAAAAAAAAAAAAAAAAAAAAAAAAAAAAAAAAAAAAAAAAAA7hQLdwAAUBqAWu4DyNIEd9CLHwTt8rteAAAAANjTBHf//wAAAAAAALvUBHe71AR3sFruA7Ra7gNidk9fAAAAAAAAAAAAAAAABwAAAAAAAADRt4x1CQAAAAcAAADoWu4D6FruAwACAAD8////AQAAAAAAAAAAAAAAAAAAAAAAAADwxP12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EEzAEBBAAAAAAgAAAAvB8BBAAAAAAAAB8EuB8BBICn0xDoWO4Drl4Ed8xd7gOuXgR3AAAAAAAAAAAgAAAA2MxgXgRZ7gO4tSRoAAAfBAAAAAAgAAAAGJY3FBgeVhcYWe4DknP7XSAAAAABAAAADwAAAJBd7gNnLPZdAAD8Xfr8zTPYzGBeGJY3FAAAAABYWe4DDYQEXhiWNxQBAAAA2MxgXpReal54dkoXzF3uAwAAAACAp9MQgKfTEAAAAAAAAAAA0beMdQAAAAAGAAAAjFruA4xa7gMAAgAA/P///wEAAAAAAAAAAAAAAAAAAAAAAAAAAAAAAAAAAABkdgAIAAAAACUAAAAMAAAAAwAAABgAAAAMAAAAAAAAABIAAAAMAAAAAQAAABYAAAAMAAAACAAAAFQAAABUAAAACgAAACcAAAAeAAAASgAAAAEAAAAAYPlBTGj3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CSyak2AAAAACRZ7gOqrNFaAQAAANxZ7gMgDQCEAAAAAH9QMzIwWe4Df/HEXrjnEQZ4JdkQVvjNMwIAAADwWu4D7d4eXv/////8Wu4DMVwCXpb7zTMtAAAAyF/uA/5XAl645xEGAAAAAAAAAAAAAABA8JFVFwAAAEIB3h5e8IBWFwEAAABcW+4DIAAAANibUxcAAAAAWFvuAwAAAAAAAAAANMxgAAgAAAAHAAAAAAAAAAAAAADRt4x18JEAAAkAAADMWu4DzFruAwACAAD8////AQAAAAAAAAAAAAAAAAAAAAAAAAAAAAAAAAAAAGR2AAgAAAAAJQAAAAwAAAAEAAAAGAAAAAwAAAAAAAAAEgAAAAwAAAABAAAAHgAAABgAAAApAAAAMwAAAPMAAABIAAAAJQAAAAwAAAAEAAAAVAAAAAgBAAAqAAAAMwAAAPEAAABHAAAAAQAAAABg+UFMaPd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28FL3R88CcyG7mxY407xm9Uc2gVgc8DCy2on5SWqxfQ=</DigestValue>
    </Reference>
    <Reference Type="http://www.w3.org/2000/09/xmldsig#Object" URI="#idOfficeObject">
      <DigestMethod Algorithm="http://www.w3.org/2001/04/xmlenc#sha256"/>
      <DigestValue>+AiwQbvzWDDRqrg0W54ZD6oS21FYXg03OOFcw56xI6A=</DigestValue>
    </Reference>
    <Reference Type="http://uri.etsi.org/01903#SignedProperties" URI="#idSignedProperties">
      <Transforms>
        <Transform Algorithm="http://www.w3.org/TR/2001/REC-xml-c14n-20010315"/>
      </Transforms>
      <DigestMethod Algorithm="http://www.w3.org/2001/04/xmlenc#sha256"/>
      <DigestValue>UhbTlCM4q3RLHNSmzTtuO0V8FscniHSwI132uZv8q+A=</DigestValue>
    </Reference>
    <Reference Type="http://www.w3.org/2000/09/xmldsig#Object" URI="#idValidSigLnImg">
      <DigestMethod Algorithm="http://www.w3.org/2001/04/xmlenc#sha256"/>
      <DigestValue>WSYjSWwOHSuaKrUXQJSy2gvFVDtiR/fR3zxV8VNGrIg=</DigestValue>
    </Reference>
    <Reference Type="http://www.w3.org/2000/09/xmldsig#Object" URI="#idInvalidSigLnImg">
      <DigestMethod Algorithm="http://www.w3.org/2001/04/xmlenc#sha256"/>
      <DigestValue>j58JpWBPIceaI8DcLPBTy2G10cnyRvnFIuqhZgkMEy0=</DigestValue>
    </Reference>
  </SignedInfo>
  <SignatureValue>vXirBUbe6PGIf9SLKJ7YK39spUJSO/TXx9V2Qm8MCP7q6ZdxfFqMERB++IKpi0lUBdk/KVw+XYnb
hQpbNpw2fr3yKqFzXKCRtC1LlMv465XResJ50Zrko4BObzaAbaeadPlH+/yLwABDlC7TDLJNDRB4
2xFsxt9+Kqq+Ef+71Yg+DCrdFEuQjVOPWS8mdRmWyyPihHU3N4z3FRebHGAi4iCJ/eK9VPUVS1S1
LMJXvReRyaeW9eRamqNwRpDbR1Tdl+sY6Ngd0OOu/lt+L97UaSGDsp1bZwT4XEIYOdIwK8U9wRxv
SNl8bjYinVB2e5M1gOQ4iEc6+gbcpFnWDobjNg==</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YBpTo4qR375dw42rkJSKNFGeeh/jTrwqOtzss0RjIRk=</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2022-11-15T18:46:42Z</mdssi:Value>
        </mdssi:SignatureTime>
      </SignatureProperty>
    </SignatureProperties>
  </Object>
  <Object Id="idOfficeObject">
    <SignatureProperties>
      <SignatureProperty Id="idOfficeV1Details" Target="#idPackageSignature">
        <SignatureInfoV1 xmlns="http://schemas.microsoft.com/office/2006/digsig">
          <SetupID>{4B50664C-C130-404F-806C-382553E1D2AC}</SetupID>
          <SignatureText>Dr. Diego Christian Borja Terán</SignatureText>
          <SignatureImage/>
          <SignatureComments/>
          <WindowsVersion>10.0</WindowsVersion>
          <OfficeVersion>16.0.15726/23</OfficeVersion>
          <ApplicationVersion>16.0.15726</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2022-11-15T18:46:42Z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BBf/HbQix8EjHZPXwjJ7wBQy+8DAAAAAKOfBHcAADV2QAAAAAAAAAAAAAAAAAAAAAAAAAAAAAAAAAAAAAAAAAAAAAAAAAAAAAAAAAAAAAAAAAAAAAAAAAAAAAAAAAAAAPDJ7wMAAAAAUDcEFBIAFABANwQUG98DdwAANXb0ye8DOoVPXwAAAACgye8DRWMCAAAAAgCQye8DkMnvA5DJ7wMCAAAAAgAAAAAA7wMcPlEazMnvA/2tjXUAAPx2wMnvAwAAAADIye8DAAAAAO3yu14AAPx2AAAAABMAFACMdk9fEF/8duDJ7wPU+Zd2AAD8dgAAAAAAAAAAZHYACAAAAAAlAAAADAAAAAEAAAAYAAAADAAAAAAAAAASAAAADAAAAAEAAAAeAAAAGAAAAL0AAAAEAAAA9wAAABEAAAAlAAAADAAAAAEAAABUAAAAiAAAAL4AAAAEAAAA9QAAABAAAAABAAAAAGD5QUxo90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NxiCHcgAAAAEHQmBAAAAADQix8E0IsfBGJ2T18AAAAA7fK7XgkAAAAAAAAAAAAAAAAAAAAAAAAAuIwfBAAAAAAAAAAAAAAAAAAAAAAAAAAAAAAAAAAAAAAAAAAAAAAAAAAAAAAAAAAAAAAAAAAAAAAAAAAAAAAAAO4UC3cAAFAagFruA8jSBHfQix8E7fK7XgAAAADY0wR3//8AAAAAAAC71AR3u9QEd7Ba7gO0Wu4DYnZPXwAAAAAAAAAAAAAAAAcAAAAAAAAA0beMdQkAAAAHAAAA6FruA+ha7gMAAgAA/P///wEAAAAAAAAAAAAAAAAAAAAAAAAA8MT9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BBMwBAQQAAAAAIAAAALwfAQQAAAAAAAAfBLgfAQSAp9MQ6FjuA65eBHfMXe4Drl4EdwAAAAAAAAAAIAAAANjMYF4EWe4DuLUkaAAAHwQAAAAAIAAAABiWNxQYHlYXGFnuA5Jz+10gAAAAAQAAAA8AAACQXe4DZyz2XQAA/F36/M0z2MxgXhiWNxQAAAAAWFnuAw2EBF4YljcUAQAAANjMYF6UXmpeeHZKF8xd7gMAAAAAgKfTEICn0xAAAAAAAAAAANG3jHUAAAAABgAAAIxa7gOMWu4DAAIAAPz///8BAAAAAAAAAAAAAAAAAAAAAAAAAAAAAAAAAAAA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ksmpNgAAAAAkWe4DqqzRWgEAAADcWe4DIA0AhAAAAAB/UDMyMFnuA3/xxF645xEGeCXZEFb4zTMCAAAA8FruA+3eHl7//////FruAzFcAl6W+80zLQAAAMhf7gP+VwJeuOcRBgAAAAAAAAAAAAAAQPCRVRcAAABCAd4eXvCAVhcBAAAAXFvuAyAAAADYm1MXAAAAAFhb7gMAAAAAAAAAADTMYAAIAAAABwAAAAAAAAAAAAAA0beMdfCRAAAJAAAAzFruA8xa7gMAAgAA/P///wEAAAAAAAAAAAAAAAAAAAAAAAAAAAAAAAAAAAB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BBf/HbQix8EjHZPXwjJ7wBQy+8DAAAAAKOfBHcAADV2QAAAAAAAAAAAAAAAAAAAAAAAAAAAAAAAAAAAAAAAAAAAAAAAAAAAAAAAAAAAAAAAAAAAAAAAAAAAAAAAAAAAAPDJ7wMAAAAAUDcEFBIAFABANwQUG98DdwAANXb0ye8DOoVPXwAAAACgye8DRWMCAAAAAgCQye8DkMnvA5DJ7wMCAAAAAgAAAAAA7wMcPlEazMnvA/2tjXUAAPx2wMnvAwAAAADIye8DAAAAAO3yu14AAPx2AAAAABMAFACMdk9fEF/8duDJ7wPU+Zd2AAD8dgAAAAAAAAAA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3GIIdyAAAAAQdCYEAAAAANCLHwTQix8EYnZPXwAAAADt8rteCQAAAAAAAAAAAAAAAAAAAAAAAAC4jB8EAAAAAAAAAAAAAAAAAAAAAAAAAAAAAAAAAAAAAAAAAAAAAAAAAAAAAAAAAAAAAAAAAAAAAAAAAAAAAAAA7hQLdwAAUBqAWu4DyNIEd9CLHwTt8rteAAAAANjTBHf//wAAAAAAALvUBHe71AR3sFruA7Ra7gNidk9fAAAAAAAAAAAAAAAABwAAAAAAAADRt4x1CQAAAAcAAADoWu4D6FruAwACAAD8////AQAAAAAAAAAAAAAAAAAAAAAAAADwxP12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EEzAEBBAAAAAAgAAAAvB8BBAAAAAAAAB8EuB8BBICn0xDoWO4Drl4Ed8xd7gOuXgR3AAAAAAAAAAAgAAAA2MxgXgRZ7gO4tSRoAAAfBAAAAAAgAAAAGJY3FBgeVhcYWe4DknP7XSAAAAABAAAADwAAAJBd7gNnLPZdAAD8Xfr8zTPYzGBeGJY3FAAAAABYWe4DDYQEXhiWNxQBAAAA2MxgXpReal54dkoXzF3uAwAAAACAp9MQgKfTEAAAAAAAAAAA0beMdQAAAAAGAAAAjFruA4xa7gMAAgAA/P///wEAAAAAAAAAAAAAAAAAAAAAAAAAAAAAAAAAAABkdgAIAAAAACUAAAAMAAAAAwAAABgAAAAMAAAAAAAAABIAAAAMAAAAAQAAABYAAAAMAAAACAAAAFQAAABUAAAACgAAACcAAAAeAAAASgAAAAEAAAAAYPlBTGj3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CSyak2AAAAACRZ7gOqrNFaAQAAANxZ7gMgDQCEAAAAAH9QMzIwWe4Df/HEXrjnEQZ4JdkQVvjNMwIAAADwWu4D7d4eXv/////8Wu4DMVwCXpb7zTMtAAAAyF/uA/5XAl645xEGAAAAAAAAAAAAAABA8JFVFwAAAEIB3h5e8IBWFwEAAABcW+4DIAAAANibUxcAAAAAWFvuAwAAAAAAAAAANMxgAAgAAAAHAAAAAAAAAAAAAADRt4x18JEAAAkAAADMWu4DzFruAwACAAD8////AQAAAAAAAAAAAAAAAAAAAAAAAAAAAAAAAAAAAGR2AAgAAAAAJQAAAAwAAAAEAAAAGAAAAAwAAAAAAAAAEgAAAAwAAAABAAAAHgAAABgAAAApAAAAMwAAAPMAAABIAAAAJQAAAAwAAAAEAAAAVAAAAAgBAAAqAAAAMwAAAPEAAABHAAAAAQAAAABg+UFMaPd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pCHPExn1ZcaptYehobEHnl9MCoyQ2hxu/j42cKSlcSw=</DigestValue>
    </Reference>
    <Reference Type="http://www.w3.org/2000/09/xmldsig#Object" URI="#idOfficeObject">
      <DigestMethod Algorithm="http://www.w3.org/2001/04/xmlenc#sha256"/>
      <DigestValue>G4abcm6b/T0phrBA3YMsAeXnH6jbdeMc6TjzbQ361h4=</DigestValue>
    </Reference>
    <Reference Type="http://uri.etsi.org/01903#SignedProperties" URI="#idSignedProperties">
      <Transforms>
        <Transform Algorithm="http://www.w3.org/TR/2001/REC-xml-c14n-20010315"/>
      </Transforms>
      <DigestMethod Algorithm="http://www.w3.org/2001/04/xmlenc#sha256"/>
      <DigestValue>k6quXVLBQFIhbWBVDhByturfmMerwrE1X1Rgo3sm1ho=</DigestValue>
    </Reference>
    <Reference Type="http://www.w3.org/2000/09/xmldsig#Object" URI="#idValidSigLnImg">
      <DigestMethod Algorithm="http://www.w3.org/2001/04/xmlenc#sha256"/>
      <DigestValue>xPYJIoOQBLfR+ux4+gSjJu9E/uY7DBxVhpal0C0zEb0=</DigestValue>
    </Reference>
    <Reference Type="http://www.w3.org/2000/09/xmldsig#Object" URI="#idInvalidSigLnImg">
      <DigestMethod Algorithm="http://www.w3.org/2001/04/xmlenc#sha256"/>
      <DigestValue>3YK/xHK+3pcycqd9W9eybsCPoRHqsmNo4KdYuSSdV0E=</DigestValue>
    </Reference>
  </SignedInfo>
  <SignatureValue>zLlZDII1u7icjHvVfD8/GNlA8V5IwH85eqx6mCTNRRRG/1UZ6iFvmzE+lFyFemMC5ZwvqsTU7WXN
mXt6E7RNrhLbm+2itWhLTxOGbXkNe9Ehtf5CrTukd5i8P8r3D7XE/O1rcMyCEpXVJXN1vkwH4Rpi
sk+dQPAgLOeiuvGsqlv8Jg8AB8rrR2YV5fUrXkfL4Ijt6HMQqf7s3NNta5cb/NuT4/LFFme4N1Zh
wJ5EgWS6btbIHqQ9vOvuAPh5LOeMy8KW+uOSZmurtFxSQ+kjo2A4l7YgfFNT6Xpc6zUqOnqAn1aB
9quHPhzdnLEJhuco5Qk7K+saqDZ3NgBtStG9PA==</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YBpTo4qR375dw42rkJSKNFGeeh/jTrwqOtzss0RjIRk=</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2022-11-15T18:46:55Z</mdssi:Value>
        </mdssi:SignatureTime>
      </SignatureProperty>
    </SignatureProperties>
  </Object>
  <Object Id="idOfficeObject">
    <SignatureProperties>
      <SignatureProperty Id="idOfficeV1Details" Target="#idPackageSignature">
        <SignatureInfoV1 xmlns="http://schemas.microsoft.com/office/2006/digsig">
          <SetupID>{3D109EA0-FBEC-4874-B7F9-995D2D32299A}</SetupID>
          <SignatureText>Dr. Diego Christian Borja Terán</SignatureText>
          <SignatureImage/>
          <SignatureComments/>
          <WindowsVersion>10.0</WindowsVersion>
          <OfficeVersion>16.0.15726/23</OfficeVersion>
          <ApplicationVersion>16.0.15726</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2022-11-15T18:46:55Z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BBf/HbQix8EjHZPXwjJ7wBQy+8DAAAAAKOfBHcAADV2QAAAAAAAAAAAAAAAAAAAAAAAAAAAAAAAAAAAAAAAAAAAAAAAAAAAAAAAAAAAAAAAAAAAAAAAAAAAAAAAAAAAAPDJ7wMAAAAAUDcEFBIAFABANwQUG98DdwAANXb0ye8DOoVPXwAAAACgye8DRWMCAAAAAgCQye8DkMnvA5DJ7wMCAAAAAgAAAAAA7wMcPlEazMnvA/2tjXUAAPx2wMnvAwAAAADIye8DAAAAAO3yu14AAPx2AAAAABMAFACMdk9fEF/8duDJ7wPU+Zd2AAD8dgAAAAAAAAAAZHYACAAAAAAlAAAADAAAAAEAAAAYAAAADAAAAAAAAAASAAAADAAAAAEAAAAeAAAAGAAAAL0AAAAEAAAA9wAAABEAAAAlAAAADAAAAAEAAABUAAAAiAAAAL4AAAAEAAAA9QAAABAAAAABAAAAAGD5QUxo90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NxiCHcgAAAAEHQmBAAAAADQix8E0IsfBGJ2T18AAAAA7fK7XgkAAAAAAAAAAAAAAAAAAAAAAAAAuIwfBAAAAAAAAAAAAAAAAAAAAAAAAAAAAAAAAAAAAAAAAAAAAAAAAAAAAAAAAAAAAAAAAAAAAAAAAAAAAAAAAO4UC3cAAFAagFruA8jSBHfQix8E7fK7XgAAAADY0wR3//8AAAAAAAC71AR3u9QEd7Ba7gO0Wu4DYnZPXwAAAAAAAAAAAAAAAAcAAAAAAAAA0beMdQkAAAAHAAAA6FruA+ha7gMAAgAA/P///wEAAAAAAAAAAAAAAAAAAAAAAAAA8MT9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BBMwBAQQAAAAAIAAAALwfAQQAAAAAAAAfBLgfAQSAp9MQ6FjuA65eBHfMXe4Drl4EdwAAAAAAAAAAIAAAANjMYF4EWe4DuLUkaAAAHwQAAAAAIAAAABiWNxQYHlYXGFnuA5Jz+10gAAAAAQAAAA8AAACQXe4DZyz2XQAA/F36/M0z2MxgXhiWNxQAAAAAWFnuAw2EBF4YljcUAQAAANjMYF6UXmpeeHZKF8xd7gMAAAAAgKfTEICn0xAAAAAAAAAAANG3jHUAAAAABgAAAIxa7gOMWu4DAAIAAPz///8BAAAAAAAAAAAAAAAAAAAAAAAAAAAAAAAAAAAAZHYACAAAAAAlAAAADAAAAAMAAAAYAAAADAAAAAAAAAASAAAADAAAAAEAAAAWAAAADAAAAAgAAABUAAAAVAAAAAoAAAAnAAAAHgAAAEoAAAABAAAAAGD5QUxo90EKAAAASwAAAAEAAABMAAAABAAAAAkAAAAnAAAAIAAAAEsAAABQAAAAWAAw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ksmpNgAAAAAkWe4DqqzRWgEAAADcWe4DIA0AhAAAAAB/UDMyMFnuA3/xxF645xEGeCXZEFb4zTMCAAAA8FruA+3eHl7//////FruAzFcAl6W+80zLQAAAMhf7gP+VwJeuOcRBgAAAAAAAAAAAAAAQPCRVRcAAABCAd4eXvCAVhcBAAAAXFvuAyAAAADYm1MXAAAAAFhb7gMAAAAAAAAAADTMYAAIAAAABwAAAAAAAAAAAAAA0beMdfCRAAAJAAAAzFruA8xa7gMAAgAA/P///wEAAAAAAAAAAAAAAAAAAAAAAAAAAAAAAAAAAAB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D0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d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BBf/HbQix8EjHZPXwjJ7wBQy+8DAAAAAKOfBHcAADV2QAAAAAAAAAAAAAAAAAAAAAAAAAAAAAAAAAAAAAAAAAAAAAAAAAAAAAAAAAAAAAAAAAAAAAAAAAAAAAAAAAAAAPDJ7wMAAAAAUDcEFBIAFABANwQUG98DdwAANXb0ye8DOoVPXwAAAACgye8DRWMCAAAAAgCQye8DkMnvA5DJ7wMCAAAAAgAAAAAA7wMcPlEazMnvA/2tjXUAAPx2wMnvAwAAAADIye8DAAAAAO3yu14AAPx2AAAAABMAFACMdk9fEF/8duDJ7wPU+Zd2AAD8dgAAAAAAAAAAZHYACAAAAAAlAAAADAAAAAEAAAAYAAAADAAAAP8AAAASAAAADAAAAAEAAAAeAAAAGAAAACIAAAAEAAAAcgAAABEAAAAlAAAADAAAAAEAAABUAAAAqAAAACMAAAAEAAAAcAAAABAAAAABAAAAAGD5QUxo90EjAAAABAAAAA8AAABMAAAAAAAAAAAAAAAAAAAA//////////9sAAAARgBpAHIAbQBhACAAbgBvACAAdgDhAGwAaQBkAGEAV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3GIIdyAAAAAQdCYEAAAAANCLHwTQix8EYnZPXwAAAADt8rteCQAAAAAAAAAAAAAAAAAAAAAAAAC4jB8EAAAAAAAAAAAAAAAAAAAAAAAAAAAAAAAAAAAAAAAAAAAAAAAAAAAAAAAAAAAAAAAAAAAAAAAAAAAAAAAA7hQLdwAAUBqAWu4DyNIEd9CLHwTt8rteAAAAANjTBHf//wAAAAAAALvUBHe71AR3sFruA7Ra7gNidk9fAAAAAAAAAAAAAAAABwAAAAAAAADRt4x1CQAAAAcAAADoWu4D6FruAwACAAD8////AQAAAAAAAAAAAAAAAAAAAAAAAADwxP12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EEzAEBBAAAAAAgAAAAvB8BBAAAAAAAAB8EuB8BBICn0xDoWO4Drl4Ed8xd7gOuXgR3AAAAAAAAAAAgAAAA2MxgXgRZ7gO4tSRoAAAfBAAAAAAgAAAAGJY3FBgeVhcYWe4DknP7XSAAAAABAAAADwAAAJBd7gNnLPZdAAD8Xfr8zTPYzGBeGJY3FAAAAABYWe4DDYQEXhiWNxQBAAAA2MxgXpReal54dkoXzF3uAwAAAACAp9MQgKfTEAAAAAAAAAAA0beMdQAAAAAGAAAAjFruA4xa7gMAAgAA/P///wEAAAAAAAAAAAAAAAAAAAAAAAAAAAAAAAAAAABkdgAIAAAAACUAAAAMAAAAAwAAABgAAAAMAAAAAAAAABIAAAAMAAAAAQAAABYAAAAMAAAACAAAAFQAAABUAAAACgAAACcAAAAeAAAASgAAAAEAAAAAYPlBTGj3QQoAAABLAAAAAQAAAEwAAAAEAAAACQAAACcAAAAgAAAASwAAAFAAAABYAGw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CSyak2AAAAACRZ7gOqrNFaAQAAANxZ7gMgDQCEAAAAAH9QMzIwWe4Df/HEXrjnEQZ4JdkQVvjNMwIAAADwWu4D7d4eXv/////8Wu4DMVwCXpb7zTMtAAAAyF/uA/5XAl645xEGAAAAAAAAAAAAAABA8JFVFwAAAEIB3h5e8IBWFwEAAABcW+4DIAAAANibUxcAAAAAWFvuAwAAAAAAAAAANMxgAAgAAAAHAAAAAAAAAAAAAADRt4x18JEAAAkAAADMWu4DzFruAwACAAD8////AQAAAAAAAAAAAAAAAAAAAAAAAAAAAAAAAAAAAGR2AAgAAAAAJQAAAAwAAAAEAAAAGAAAAAwAAAAAAAAAEgAAAAwAAAABAAAAHgAAABgAAAApAAAAMwAAAPMAAABIAAAAJQAAAAwAAAAEAAAAVAAAAAgBAAAqAAAAMwAAAPEAAABHAAAAAQAAAABg+UFMaPdBKgAAADMAAAAfAAAATAAAAAAAAAAAAAAAAAAAAP//////////jAAAAEQAcgAuACAARABpAGUAZwBvACAAQwBoAHIAaQBzAHQAaQBhAG4AIABCAG8AcgBqAGEAIABUAGUALgAuAC4AIg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AA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jgUL8gZsWg0QujG0bwWTaVFSSM4GDEGqteRQH966m3I=</DigestValue>
    </Reference>
    <Reference Type="http://www.w3.org/2000/09/xmldsig#Object" URI="#idOfficeObject">
      <DigestMethod Algorithm="http://www.w3.org/2001/04/xmlenc#sha256"/>
      <DigestValue>ToL1zgYI/TpAJemOUk7/Lzm4HCerrqdDCYuVXVUW9VA=</DigestValue>
    </Reference>
    <Reference Type="http://uri.etsi.org/01903#SignedProperties" URI="#idSignedProperties">
      <Transforms>
        <Transform Algorithm="http://www.w3.org/TR/2001/REC-xml-c14n-20010315"/>
      </Transforms>
      <DigestMethod Algorithm="http://www.w3.org/2001/04/xmlenc#sha256"/>
      <DigestValue>lkd2Bp142f9hsFp60YWHs0W4WgplswZKyRX+mHkI/UY=</DigestValue>
    </Reference>
    <Reference Type="http://www.w3.org/2000/09/xmldsig#Object" URI="#idValidSigLnImg">
      <DigestMethod Algorithm="http://www.w3.org/2001/04/xmlenc#sha256"/>
      <DigestValue>WSYjSWwOHSuaKrUXQJSy2gvFVDtiR/fR3zxV8VNGrIg=</DigestValue>
    </Reference>
    <Reference Type="http://www.w3.org/2000/09/xmldsig#Object" URI="#idInvalidSigLnImg">
      <DigestMethod Algorithm="http://www.w3.org/2001/04/xmlenc#sha256"/>
      <DigestValue>FUUf+ggPqv2mhQRexABPr+7GTZlzAgVe24Fq6SC1CXI=</DigestValue>
    </Reference>
  </SignedInfo>
  <SignatureValue>qrCUfi/pfSQQcl/MJHsQriIWfx/OG15c7bZNkNC/6i7rOmkLcWKAXMrbZtWPG4+tTPPHpbt7Yy4p
54mpei7m2AvdOeNyCnNa9sahir/CaLVkOVfvlQUmPOpaf+y1m8H+EbreTgJ1TZoA1KdjBGKPfw0t
KCj/yg0F4WduZRRZjUzTVnvXnm2I6XHxIfsj+IsPONIaV3NfHDG95whZgvGl8p5b/PHr5YOGcYA1
Kwa58/LYz8aPHY6RT9cuZmBp8xGt6Je4X7ZZ8LBvf+XWq7mstPeTXiHOAYQCaR5LV0Rw9O6Nf5yO
SGIv5m1GfXB3L9rubY+YTeHXg763r/Ubc1NbZw==</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YBpTo4qR375dw42rkJSKNFGeeh/jTrwqOtzss0RjIRk=</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2022-11-15T18:47:08Z</mdssi:Value>
        </mdssi:SignatureTime>
      </SignatureProperty>
    </SignatureProperties>
  </Object>
  <Object Id="idOfficeObject">
    <SignatureProperties>
      <SignatureProperty Id="idOfficeV1Details" Target="#idPackageSignature">
        <SignatureInfoV1 xmlns="http://schemas.microsoft.com/office/2006/digsig">
          <SetupID>{DDEF396C-D4F2-41E6-8C18-7DF378DD2E4F}</SetupID>
          <SignatureText>Dr. Diego Christian Borja Terán</SignatureText>
          <SignatureImage/>
          <SignatureComments/>
          <WindowsVersion>10.0</WindowsVersion>
          <OfficeVersion>16.0.15726/23</OfficeVersion>
          <ApplicationVersion>16.0.15726</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2022-11-15T18:47:08Z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BBf/HbQix8EjHZPXwjJ7wBQy+8DAAAAAKOfBHcAADV2QAAAAAAAAAAAAAAAAAAAAAAAAAAAAAAAAAAAAAAAAAAAAAAAAAAAAAAAAAAAAAAAAAAAAAAAAAAAAAAAAAAAAPDJ7wMAAAAAUDcEFBIAFABANwQUG98DdwAANXb0ye8DOoVPXwAAAACgye8DRWMCAAAAAgCQye8DkMnvA5DJ7wMCAAAAAgAAAAAA7wMcPlEazMnvA/2tjXUAAPx2wMnvAwAAAADIye8DAAAAAO3yu14AAPx2AAAAABMAFACMdk9fEF/8duDJ7wPU+Zd2AAD8dgAAAAAAAAAAZHYACAAAAAAlAAAADAAAAAEAAAAYAAAADAAAAAAAAAASAAAADAAAAAEAAAAeAAAAGAAAAL0AAAAEAAAA9wAAABEAAAAlAAAADAAAAAEAAABUAAAAiAAAAL4AAAAEAAAA9QAAABAAAAABAAAAAGD5QUxo90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NxiCHcgAAAAEHQmBAAAAADQix8E0IsfBGJ2T18AAAAA7fK7XgkAAAAAAAAAAAAAAAAAAAAAAAAAuIwfBAAAAAAAAAAAAAAAAAAAAAAAAAAAAAAAAAAAAAAAAAAAAAAAAAAAAAAAAAAAAAAAAAAAAAAAAAAAAAAAAO4UC3cAAFAagFruA8jSBHfQix8E7fK7XgAAAADY0wR3//8AAAAAAAC71AR3u9QEd7Ba7gO0Wu4DYnZPXwAAAAAAAAAAAAAAAAcAAAAAAAAA0beMdQkAAAAHAAAA6FruA+ha7gMAAgAA/P///wEAAAAAAAAAAAAAAAAAAAAAAAAA8MT9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BBMwBAQQAAAAAIAAAALwfAQQAAAAAAAAfBLgfAQSAp9MQ6FjuA65eBHfMXe4Drl4EdwAAAAAAAAAAIAAAANjMYF4EWe4DuLUkaAAAHwQAAAAAIAAAABiWNxQYHlYXGFnuA5Jz+10gAAAAAQAAAA8AAACQXe4DZyz2XQAA/F36/M0z2MxgXhiWNxQAAAAAWFnuAw2EBF4YljcUAQAAANjMYF6UXmpeeHZKF8xd7gMAAAAAgKfTEICn0xAAAAAAAAAAANG3jHUAAAAABgAAAIxa7gOMWu4DAAIAAPz///8BAAAAAAAAAAAAAAAAAAAAAAAAAAAAAAAAAAAA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ksmpNgAAAAAkWe4DqqzRWgEAAADcWe4DIA0AhAAAAAB/UDMyMFnuA3/xxF645xEGeCXZEFb4zTMCAAAA8FruA+3eHl7//////FruAzFcAl6W+80zLQAAAMhf7gP+VwJeuOcRBgAAAAAAAAAAAAAAQPCRVRcAAABCAd4eXvCAVhcBAAAAXFvuAyAAAADYm1MXAAAAAFhb7gMAAAAAAAAAADTMYAAIAAAABwAAAAAAAAAAAAAA0beMdfCRAAAJAAAAzFruA8xa7gMAAgAA/P///wEAAAAAAAAAAAAAAAAAAAAAAAAAAAAAAAAAAAB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BBf/HbQix8EjHZPXwjJ7wBQy+8DAAAAAKOfBHcAADV2QAAAAAAAAAAAAAAAAAAAAAAAAAAAAAAAAAAAAAAAAAAAAAAAAAAAAAAAAAAAAAAAAAAAAAAAAAAAAAAAAAAAAPDJ7wMAAAAAUDcEFBIAFABANwQUG98DdwAANXb0ye8DOoVPXwAAAACgye8DRWMCAAAAAgCQye8DkMnvA5DJ7wMCAAAAAgAAAAAA7wMcPlEazMnvA/2tjXUAAPx2wMnvAwAAAADIye8DAAAAAO3yu14AAPx2AAAAABMAFACMdk9fEF/8duDJ7wPU+Zd2AAD8dgAAAAAAAAAAZHYACAAAAAAlAAAADAAAAAEAAAAYAAAADAAAAP8AAAASAAAADAAAAAEAAAAeAAAAGAAAACIAAAAEAAAAcgAAABEAAAAlAAAADAAAAAEAAABUAAAAqAAAACMAAAAEAAAAcAAAABAAAAABAAAAAGD5QUxo90EjAAAABAAAAA8AAABMAAAAAAAAAAAAAAAAAAAA//////////9sAAAARgBpAHIAbQBhACAAbgBvACAAdgDhAGwAaQBkAGEA7gM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3GIIdyAAAAAQdCYEAAAAANCLHwTQix8EYnZPXwAAAADt8rteCQAAAAAAAAAAAAAAAAAAAAAAAAC4jB8EAAAAAAAAAAAAAAAAAAAAAAAAAAAAAAAAAAAAAAAAAAAAAAAAAAAAAAAAAAAAAAAAAAAAAAAAAAAAAAAA7hQLdwAAUBqAWu4DyNIEd9CLHwTt8rteAAAAANjTBHf//wAAAAAAALvUBHe71AR3sFruA7Ra7gNidk9fAAAAAAAAAAAAAAAABwAAAAAAAADRt4x1CQAAAAcAAADoWu4D6FruAwACAAD8////AQAAAAAAAAAAAAAAAAAAAAAAAADwxP12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EEzAEBBAAAAAAgAAAAvB8BBAAAAAAAAB8EuB8BBICn0xDoWO4Drl4Ed8xd7gOuXgR3AAAAAAAAAAAgAAAA2MxgXgRZ7gO4tSRoAAAfBAAAAAAgAAAAGJY3FBgeVhcYWe4DknP7XSAAAAABAAAADwAAAJBd7gNnLPZdAAD8Xfr8zTPYzGBeGJY3FAAAAABYWe4DDYQEXhiWNxQBAAAA2MxgXpReal54dkoXzF3uAwAAAACAp9MQgKfTEAAAAAAAAAAA0beMdQAAAAAGAAAAjFruA4xa7gMAAgAA/P///wEAAAAAAAAAAAAAAAAAAAAAAAAAAAAAAAAAAABkdgAIAAAAACUAAAAMAAAAAwAAABgAAAAMAAAAAAAAABIAAAAMAAAAAQAAABYAAAAMAAAACAAAAFQAAABUAAAACgAAACcAAAAeAAAASgAAAAEAAAAAYPlBTGj3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CSyak2AAAAACRZ7gOqrNFaAQAAANxZ7gMgDQCEAAAAAH9QMzIwWe4Df/HEXrjnEQZ4JdkQVvjNMwIAAADwWu4D7d4eXv/////8Wu4DMVwCXpb7zTMtAAAAyF/uA/5XAl645xEGAAAAAAAAAAAAAABA8JFVFwAAAEIB3h5e8IBWFwEAAABcW+4DIAAAANibUxcAAAAAWFvuAwAAAAAAAAAANMxgAAgAAAAHAAAAAAAAAAAAAADRt4x18JEAAAkAAADMWu4DzFruAwACAAD8////AQAAAAAAAAAAAAAAAAAAAAAAAAAAAAAAAAAAAGR2AAgAAAAAJQAAAAwAAAAEAAAAGAAAAAwAAAAAAAAAEgAAAAwAAAABAAAAHgAAABgAAAApAAAAMwAAAPMAAABIAAAAJQAAAAwAAAAEAAAAVAAAAAgBAAAqAAAAMwAAAPEAAABHAAAAAQAAAABg+UFMaPdBKgAAADMAAAAfAAAATAAAAAAAAAAAAAAAAAAAAP//////////jAAAAEQAcgAuACAARABpAGUAZwBvACAAQwBoAHIAaQBzAHQAaQBhAG4AIABCAG8AcgBqAGEAIABUAGUALgAuAC4AgD8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NQbN+Nq8mc0/0T+9MrQFSOngYM8/H6ZIYETeX3TbRZY=</DigestValue>
    </Reference>
    <Reference Type="http://www.w3.org/2000/09/xmldsig#Object" URI="#idOfficeObject">
      <DigestMethod Algorithm="http://www.w3.org/2001/04/xmlenc#sha256"/>
      <DigestValue>fO/ROed/IH4NtNfarwWUEjnnfEWxcq3IamBIVkyFYvo=</DigestValue>
    </Reference>
    <Reference Type="http://uri.etsi.org/01903#SignedProperties" URI="#idSignedProperties">
      <Transforms>
        <Transform Algorithm="http://www.w3.org/TR/2001/REC-xml-c14n-20010315"/>
      </Transforms>
      <DigestMethod Algorithm="http://www.w3.org/2001/04/xmlenc#sha256"/>
      <DigestValue>wLkpTpbSpDBtXORJb+FF9nEx1RphqQf7heGQy5MCJWQ=</DigestValue>
    </Reference>
    <Reference Type="http://www.w3.org/2000/09/xmldsig#Object" URI="#idValidSigLnImg">
      <DigestMethod Algorithm="http://www.w3.org/2001/04/xmlenc#sha256"/>
      <DigestValue>xPYJIoOQBLfR+ux4+gSjJu9E/uY7DBxVhpal0C0zEb0=</DigestValue>
    </Reference>
    <Reference Type="http://www.w3.org/2000/09/xmldsig#Object" URI="#idInvalidSigLnImg">
      <DigestMethod Algorithm="http://www.w3.org/2001/04/xmlenc#sha256"/>
      <DigestValue>FUUf+ggPqv2mhQRexABPr+7GTZlzAgVe24Fq6SC1CXI=</DigestValue>
    </Reference>
  </SignedInfo>
  <SignatureValue>g6jgQbuEkKbGQiIfAAB7E2QhKAyLvap2Q1PbG9zTfKsZBGdeGuW/exsz9JFTuf3pM9BvcMyMszEi
3qY5qosjYJWm5ODnBUNnpPb5FkIXfjXBM5Q5oeHPxDuDNJss+2Oo4BpT8VrlQHyhxXTB346ygopA
abjUffWWx2DKnjomXO3OqGCwwZp5wLSobE0sU75LQM1wZgewsU8xvl0huBTSr+1uJvw2XXZjPQ/Y
srESkJjbr5oBmpo51glRSMHbKbPvMClShhdJbn0vhf8WE5RsogqNQBgAtfPCujzkT6kVu5G94mwN
i+PODnePXPdU4LLTGTVeb8+UDitGs9cyCPLC6g==</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YBpTo4qR375dw42rkJSKNFGeeh/jTrwqOtzss0RjIRk=</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2022-11-15T18:47:22Z</mdssi:Value>
        </mdssi:SignatureTime>
      </SignatureProperty>
    </SignatureProperties>
  </Object>
  <Object Id="idOfficeObject">
    <SignatureProperties>
      <SignatureProperty Id="idOfficeV1Details" Target="#idPackageSignature">
        <SignatureInfoV1 xmlns="http://schemas.microsoft.com/office/2006/digsig">
          <SetupID>{D08784EB-56C0-4BDD-AA45-A37FF7187EE5}</SetupID>
          <SignatureText>Dr. Diego Christian Borja Terán</SignatureText>
          <SignatureImage/>
          <SignatureComments/>
          <WindowsVersion>10.0</WindowsVersion>
          <OfficeVersion>16.0.15726/23</OfficeVersion>
          <ApplicationVersion>16.0.15726</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2022-11-15T18:47:22Z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BBf/HbQix8EjHZPXwjJ7wBQy+8DAAAAAKOfBHcAADV2QAAAAAAAAAAAAAAAAAAAAAAAAAAAAAAAAAAAAAAAAAAAAAAAAAAAAAAAAAAAAAAAAAAAAAAAAAAAAAAAAAAAAPDJ7wMAAAAAUDcEFBIAFABANwQUG98DdwAANXb0ye8DOoVPXwAAAACgye8DRWMCAAAAAgCQye8DkMnvA5DJ7wMCAAAAAgAAAAAA7wMcPlEazMnvA/2tjXUAAPx2wMnvAwAAAADIye8DAAAAAO3yu14AAPx2AAAAABMAFACMdk9fEF/8duDJ7wPU+Zd2AAD8dgAAAAAAAAAAZHYACAAAAAAlAAAADAAAAAEAAAAYAAAADAAAAAAAAAASAAAADAAAAAEAAAAeAAAAGAAAAL0AAAAEAAAA9wAAABEAAAAlAAAADAAAAAEAAABUAAAAiAAAAL4AAAAEAAAA9QAAABAAAAABAAAAAGD5QUxo90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NxiCHcgAAAAEHQmBAAAAADQix8E0IsfBGJ2T18AAAAA7fK7XgkAAAAAAAAAAAAAAAAAAAAAAAAAuIwfBAAAAAAAAAAAAAAAAAAAAAAAAAAAAAAAAAAAAAAAAAAAAAAAAAAAAAAAAAAAAAAAAAAAAAAAAAAAAAAAAO4UC3cAAFAagFruA8jSBHfQix8E7fK7XgAAAADY0wR3//8AAAAAAAC71AR3u9QEd7Ba7gO0Wu4DYnZPXwAAAAAAAAAAAAAAAAcAAAAAAAAA0beMdQkAAAAHAAAA6FruA+ha7gMAAgAA/P///wEAAAAAAAAAAAAAAAAAAAAAAAAA8MT9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BBMwBAQQAAAAAIAAAALwfAQQAAAAAAAAfBLgfAQSAp9MQ6FjuA65eBHfMXe4Drl4EdwAAAAAAAAAAIAAAANjMYF4EWe4DuLUkaAAAHwQAAAAAIAAAABiWNxQYHlYXGFnuA5Jz+10gAAAAAQAAAA8AAACQXe4DZyz2XQAA/F36/M0z2MxgXhiWNxQAAAAAWFnuAw2EBF4YljcUAQAAANjMYF6UXmpeeHZKF8xd7gMAAAAAgKfTEICn0xAAAAAAAAAAANG3jHUAAAAABgAAAIxa7gOMWu4DAAIAAPz///8BAAAAAAAAAAAAAAAAAAAAAAAAAAAAAAAAAAAAZHYACAAAAAAlAAAADAAAAAMAAAAYAAAADAAAAAAAAAASAAAADAAAAAEAAAAWAAAADAAAAAgAAABUAAAAVAAAAAoAAAAnAAAAHgAAAEoAAAABAAAAAGD5QUxo90EKAAAASwAAAAEAAABMAAAABAAAAAkAAAAnAAAAIAAAAEsAAABQAAAAWAAw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ksmpNgAAAAAkWe4DqqzRWgEAAADcWe4DIA0AhAAAAAB/UDMyMFnuA3/xxF645xEGeCXZEFb4zTMCAAAA8FruA+3eHl7//////FruAzFcAl6W+80zLQAAAMhf7gP+VwJeuOcRBgAAAAAAAAAAAAAAQPCRVRcAAABCAd4eXvCAVhcBAAAAXFvuAyAAAADYm1MXAAAAAFhb7gMAAAAAAAAAADTMYAAIAAAABwAAAAAAAAAAAAAA0beMdfCRAAAJAAAAzFruA8xa7gMAAgAA/P///wEAAAAAAAAAAAAAAAAAAAAAAAAAAAAAAAAAAAB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D0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d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BBf/HbQix8EjHZPXwjJ7wBQy+8DAAAAAKOfBHcAADV2QAAAAAAAAAAAAAAAAAAAAAAAAAAAAAAAAAAAAAAAAAAAAAAAAAAAAAAAAAAAAAAAAAAAAAAAAAAAAAAAAAAAAPDJ7wMAAAAAUDcEFBIAFABANwQUG98DdwAANXb0ye8DOoVPXwAAAACgye8DRWMCAAAAAgCQye8DkMnvA5DJ7wMCAAAAAgAAAAAA7wMcPlEazMnvA/2tjXUAAPx2wMnvAwAAAADIye8DAAAAAO3yu14AAPx2AAAAABMAFACMdk9fEF/8duDJ7wPU+Zd2AAD8dgAAAAAAAAAAZHYACAAAAAAlAAAADAAAAAEAAAAYAAAADAAAAP8AAAASAAAADAAAAAEAAAAeAAAAGAAAACIAAAAEAAAAcgAAABEAAAAlAAAADAAAAAEAAABUAAAAqAAAACMAAAAEAAAAcAAAABAAAAABAAAAAGD5QUxo90EjAAAABAAAAA8AAABMAAAAAAAAAAAAAAAAAAAA//////////9sAAAARgBpAHIAbQBhACAAbgBvACAAdgDhAGwAaQBkAGEA7gM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3GIIdyAAAAAQdCYEAAAAANCLHwTQix8EYnZPXwAAAADt8rteCQAAAAAAAAAAAAAAAAAAAAAAAAC4jB8EAAAAAAAAAAAAAAAAAAAAAAAAAAAAAAAAAAAAAAAAAAAAAAAAAAAAAAAAAAAAAAAAAAAAAAAAAAAAAAAA7hQLdwAAUBqAWu4DyNIEd9CLHwTt8rteAAAAANjTBHf//wAAAAAAALvUBHe71AR3sFruA7Ra7gNidk9fAAAAAAAAAAAAAAAABwAAAAAAAADRt4x1CQAAAAcAAADoWu4D6FruAwACAAD8////AQAAAAAAAAAAAAAAAAAAAAAAAADwxP12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EEzAEBBAAAAAAgAAAAvB8BBAAAAAAAAB8EuB8BBICn0xDoWO4Drl4Ed8xd7gOuXgR3AAAAAAAAAAAgAAAA2MxgXgRZ7gO4tSRoAAAfBAAAAAAgAAAAGJY3FBgeVhcYWe4DknP7XSAAAAABAAAADwAAAJBd7gNnLPZdAAD8Xfr8zTPYzGBeGJY3FAAAAABYWe4DDYQEXhiWNxQBAAAA2MxgXpReal54dkoXzF3uAwAAAACAp9MQgKfTEAAAAAAAAAAA0beMdQAAAAAGAAAAjFruA4xa7gMAAgAA/P///wEAAAAAAAAAAAAAAAAAAAAAAAAAAAAAAAAAAABkdgAIAAAAACUAAAAMAAAAAwAAABgAAAAMAAAAAAAAABIAAAAMAAAAAQAAABYAAAAMAAAACAAAAFQAAABUAAAACgAAACcAAAAeAAAASgAAAAEAAAAAYPlBTGj3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CSyak2AAAAACRZ7gOqrNFaAQAAANxZ7gMgDQCEAAAAAH9QMzIwWe4Df/HEXrjnEQZ4JdkQVvjNMwIAAADwWu4D7d4eXv/////8Wu4DMVwCXpb7zTMtAAAAyF/uA/5XAl645xEGAAAAAAAAAAAAAABA8JFVFwAAAEIB3h5e8IBWFwEAAABcW+4DIAAAANibUxcAAAAAWFvuAwAAAAAAAAAANMxgAAgAAAAHAAAAAAAAAAAAAADRt4x18JEAAAkAAADMWu4DzFruAwACAAD8////AQAAAAAAAAAAAAAAAAAAAAAAAAAAAAAAAAAAAGR2AAgAAAAAJQAAAAwAAAAEAAAAGAAAAAwAAAAAAAAAEgAAAAwAAAABAAAAHgAAABgAAAApAAAAMwAAAPMAAABIAAAAJQAAAAwAAAAEAAAAVAAAAAgBAAAqAAAAMwAAAPEAAABHAAAAAQAAAABg+UFMaPdBKgAAADMAAAAfAAAATAAAAAAAAAAAAAAAAAAAAP//////////jAAAAEQAcgAuACAARABpAGUAZwBvACAAQwBoAHIAaQBzAHQAaQBhAG4AIABCAG8AcgBqAGEAIABUAGUALgAuAC4AgD8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Em4VnWs52RINZtv9ehB5JTZC2vUlClmSv4jvYps/AYc=</DigestValue>
    </Reference>
    <Reference Type="http://www.w3.org/2000/09/xmldsig#Object" URI="#idOfficeObject">
      <DigestMethod Algorithm="http://www.w3.org/2001/04/xmlenc#sha256"/>
      <DigestValue>mD7GT9OsBSiwJLYbkE5m/8wVJvGB2QpFey9L3X9J6cI=</DigestValue>
    </Reference>
    <Reference Type="http://uri.etsi.org/01903#SignedProperties" URI="#idSignedProperties">
      <Transforms>
        <Transform Algorithm="http://www.w3.org/TR/2001/REC-xml-c14n-20010315"/>
      </Transforms>
      <DigestMethod Algorithm="http://www.w3.org/2001/04/xmlenc#sha256"/>
      <DigestValue>cjmCyuQhokZQQ7nRd4VwQqTl0wvhzxDdwKXvauHhqGs=</DigestValue>
    </Reference>
    <Reference Type="http://www.w3.org/2000/09/xmldsig#Object" URI="#idValidSigLnImg">
      <DigestMethod Algorithm="http://www.w3.org/2001/04/xmlenc#sha256"/>
      <DigestValue>WSYjSWwOHSuaKrUXQJSy2gvFVDtiR/fR3zxV8VNGrIg=</DigestValue>
    </Reference>
    <Reference Type="http://www.w3.org/2000/09/xmldsig#Object" URI="#idInvalidSigLnImg">
      <DigestMethod Algorithm="http://www.w3.org/2001/04/xmlenc#sha256"/>
      <DigestValue>j58JpWBPIceaI8DcLPBTy2G10cnyRvnFIuqhZgkMEy0=</DigestValue>
    </Reference>
  </SignedInfo>
  <SignatureValue>kY3SBAYkbMeV6lqHv6kfxFk/u1UAta9ZXDSYuHTFvF21r21BqAk6Gql76lRGaMO8DL/v8V6Ar267
UwHnjYskkdZOlunuRBal+/6HM1u8Nqc4Iw8dkKZSqKBUt/D0Ompp+TVbDprOSv6A1E4u1vPEKn9V
tVzIVV4DSbVTW333HjgAV1wsAkSQzacn4RbNgvTS2sHkgRETj079zmFfIYUTBHhTZMWZP5paJvqr
PL2s0lKCvqk8NyT7VP6xKqAdaG+cVZ24yI3aBAcTOLxgh6/nKVR/QTHL0bsofclbByktCbdtXyyN
nX4jwgyN1KO9KgJJTaNiXIvyDO0pYzcmu3zM1w==</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YBpTo4qR375dw42rkJSKNFGeeh/jTrwqOtzss0RjIRk=</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2022-11-15T18:47:37Z</mdssi:Value>
        </mdssi:SignatureTime>
      </SignatureProperty>
    </SignatureProperties>
  </Object>
  <Object Id="idOfficeObject">
    <SignatureProperties>
      <SignatureProperty Id="idOfficeV1Details" Target="#idPackageSignature">
        <SignatureInfoV1 xmlns="http://schemas.microsoft.com/office/2006/digsig">
          <SetupID>{435B56EF-93C7-41A9-A3AD-6ABCAC7424F4}</SetupID>
          <SignatureText>Dr. Diego Christian Borja Terán</SignatureText>
          <SignatureImage/>
          <SignatureComments/>
          <WindowsVersion>10.0</WindowsVersion>
          <OfficeVersion>16.0.15726/23</OfficeVersion>
          <ApplicationVersion>16.0.15726</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2022-11-15T18:47:37Z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BBf/HbQix8EjHZPXwjJ7wBQy+8DAAAAAKOfBHcAADV2QAAAAAAAAAAAAAAAAAAAAAAAAAAAAAAAAAAAAAAAAAAAAAAAAAAAAAAAAAAAAAAAAAAAAAAAAAAAAAAAAAAAAPDJ7wMAAAAAUDcEFBIAFABANwQUG98DdwAANXb0ye8DOoVPXwAAAACgye8DRWMCAAAAAgCQye8DkMnvA5DJ7wMCAAAAAgAAAAAA7wMcPlEazMnvA/2tjXUAAPx2wMnvAwAAAADIye8DAAAAAO3yu14AAPx2AAAAABMAFACMdk9fEF/8duDJ7wPU+Zd2AAD8dgAAAAAAAAAAZHYACAAAAAAlAAAADAAAAAEAAAAYAAAADAAAAAAAAAASAAAADAAAAAEAAAAeAAAAGAAAAL0AAAAEAAAA9wAAABEAAAAlAAAADAAAAAEAAABUAAAAiAAAAL4AAAAEAAAA9QAAABAAAAABAAAAAGD5QUxo90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NxiCHcgAAAAEHQmBAAAAADQix8E0IsfBGJ2T18AAAAA7fK7XgkAAAAAAAAAAAAAAAAAAAAAAAAAuIwfBAAAAAAAAAAAAAAAAAAAAAAAAAAAAAAAAAAAAAAAAAAAAAAAAAAAAAAAAAAAAAAAAAAAAAAAAAAAAAAAAO4UC3cAAFAagFruA8jSBHfQix8E7fK7XgAAAADY0wR3//8AAAAAAAC71AR3u9QEd7Ba7gO0Wu4DYnZPXwAAAAAAAAAAAAAAAAcAAAAAAAAA0beMdQkAAAAHAAAA6FruA+ha7gMAAgAA/P///wEAAAAAAAAAAAAAAAAAAAAAAAAA8MT9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BBMwBAQQAAAAAIAAAALwfAQQAAAAAAAAfBLgfAQSAp9MQ6FjuA65eBHfMXe4Drl4EdwAAAAAAAAAAIAAAANjMYF4EWe4DuLUkaAAAHwQAAAAAIAAAABiWNxQYHlYXGFnuA5Jz+10gAAAAAQAAAA8AAACQXe4DZyz2XQAA/F36/M0z2MxgXhiWNxQAAAAAWFnuAw2EBF4YljcUAQAAANjMYF6UXmpeeHZKF8xd7gMAAAAAgKfTEICn0xAAAAAAAAAAANG3jHUAAAAABgAAAIxa7gOMWu4DAAIAAPz///8BAAAAAAAAAAAAAAAAAAAAAAAAAAAAAAAAAAAAZHYACAAAAAAlAAAADAAAAAMAAAAYAAAADAAAAAAAAAASAAAADAAAAAEAAAAWAAAADAAAAAgAAABUAAAAVAAAAAoAAAAnAAAAHgAAAEoAAAABAAAAAGD5QUxo90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ksmpNgAAAAAkWe4DqqzRWgEAAADcWe4DIA0AhAAAAAB/UDMyMFnuA3/xxF645xEGeCXZEFb4zTMCAAAA8FruA+3eHl7//////FruAzFcAl6W+80zLQAAAMhf7gP+VwJeuOcRBgAAAAAAAAAAAAAAQPCRVRcAAABCAd4eXvCAVhcBAAAAXFvuAyAAAADYm1MXAAAAAFhb7gMAAAAAAAAAADTMYAAIAAAABwAAAAAAAAAAAAAA0beMdfCRAAAJAAAAzFruA8xa7gMAAgAA/P///wEAAAAAAAAAAAAAAAAAAAAAAAAAAAAAAAAAAAB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A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BBf/HbQix8EjHZPXwjJ7wBQy+8DAAAAAKOfBHcAADV2QAAAAAAAAAAAAAAAAAAAAAAAAAAAAAAAAAAAAAAAAAAAAAAAAAAAAAAAAAAAAAAAAAAAAAAAAAAAAAAAAAAAAPDJ7wMAAAAAUDcEFBIAFABANwQUG98DdwAANXb0ye8DOoVPXwAAAACgye8DRWMCAAAAAgCQye8DkMnvA5DJ7wMCAAAAAgAAAAAA7wMcPlEazMnvA/2tjXUAAPx2wMnvAwAAAADIye8DAAAAAO3yu14AAPx2AAAAABMAFACMdk9fEF/8duDJ7wPU+Zd2AAD8dgAAAAAAAAAAZHYACAAAAAAlAAAADAAAAAEAAAAYAAAADAAAAP8AAAASAAAADAAAAAEAAAAeAAAAGAAAACIAAAAEAAAAcgAAABEAAAAlAAAADAAAAAEAAABUAAAAqAAAACMAAAAEAAAAcAAAABAAAAABAAAAAGD5QUxo90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3GIIdyAAAAAQdCYEAAAAANCLHwTQix8EYnZPXwAAAADt8rteCQAAAAAAAAAAAAAAAAAAAAAAAAC4jB8EAAAAAAAAAAAAAAAAAAAAAAAAAAAAAAAAAAAAAAAAAAAAAAAAAAAAAAAAAAAAAAAAAAAAAAAAAAAAAAAA7hQLdwAAUBqAWu4DyNIEd9CLHwTt8rteAAAAANjTBHf//wAAAAAAALvUBHe71AR3sFruA7Ra7gNidk9fAAAAAAAAAAAAAAAABwAAAAAAAADRt4x1CQAAAAcAAADoWu4D6FruAwACAAD8////AQAAAAAAAAAAAAAAAAAAAAAAAADwxP12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EEzAEBBAAAAAAgAAAAvB8BBAAAAAAAAB8EuB8BBICn0xDoWO4Drl4Ed8xd7gOuXgR3AAAAAAAAAAAgAAAA2MxgXgRZ7gO4tSRoAAAfBAAAAAAgAAAAGJY3FBgeVhcYWe4DknP7XSAAAAABAAAADwAAAJBd7gNnLPZdAAD8Xfr8zTPYzGBeGJY3FAAAAABYWe4DDYQEXhiWNxQBAAAA2MxgXpReal54dkoXzF3uAwAAAACAp9MQgKfTEAAAAAAAAAAA0beMdQAAAAAGAAAAjFruA4xa7gMAAgAA/P///wEAAAAAAAAAAAAAAAAAAAAAAAAAAAAAAAAAAABkdgAIAAAAACUAAAAMAAAAAwAAABgAAAAMAAAAAAAAABIAAAAMAAAAAQAAABYAAAAMAAAACAAAAFQAAABUAAAACgAAACcAAAAeAAAASgAAAAEAAAAAYPlBTGj3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CSyak2AAAAACRZ7gOqrNFaAQAAANxZ7gMgDQCEAAAAAH9QMzIwWe4Df/HEXrjnEQZ4JdkQVvjNMwIAAADwWu4D7d4eXv/////8Wu4DMVwCXpb7zTMtAAAAyF/uA/5XAl645xEGAAAAAAAAAAAAAABA8JFVFwAAAEIB3h5e8IBWFwEAAABcW+4DIAAAANibUxcAAAAAWFvuAwAAAAAAAAAANMxgAAgAAAAHAAAAAAAAAAAAAADRt4x18JEAAAkAAADMWu4DzFruAwACAAD8////AQAAAAAAAAAAAAAAAAAAAAAAAAAAAAAAAAAAAGR2AAgAAAAAJQAAAAwAAAAEAAAAGAAAAAwAAAAAAAAAEgAAAAwAAAABAAAAHgAAABgAAAApAAAAMwAAAPMAAABIAAAAJQAAAAwAAAAEAAAAVAAAAAgBAAAqAAAAMwAAAPEAAABHAAAAAQAAAABg+UFMaPd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rOL0FRhm+/huyktqento6SVJmC+28NOaRK1NYjXHwAU=</DigestValue>
    </Reference>
    <Reference Type="http://www.w3.org/2000/09/xmldsig#Object" URI="#idOfficeObject">
      <DigestMethod Algorithm="http://www.w3.org/2001/04/xmlenc#sha256"/>
      <DigestValue>q+vwj5ZcZk4/rQvsm/cUyEOxeBHCrs6rrBTErilc0Hw=</DigestValue>
    </Reference>
    <Reference Type="http://uri.etsi.org/01903#SignedProperties" URI="#idSignedProperties">
      <Transforms>
        <Transform Algorithm="http://www.w3.org/TR/2001/REC-xml-c14n-20010315"/>
      </Transforms>
      <DigestMethod Algorithm="http://www.w3.org/2001/04/xmlenc#sha256"/>
      <DigestValue>ItexxfCJ3JSIhZdKBUQVm6vQ0D+/zfm0IzWThtU+Xiw=</DigestValue>
    </Reference>
    <Reference Type="http://www.w3.org/2000/09/xmldsig#Object" URI="#idValidSigLnImg">
      <DigestMethod Algorithm="http://www.w3.org/2001/04/xmlenc#sha256"/>
      <DigestValue>xPYJIoOQBLfR+ux4+gSjJu9E/uY7DBxVhpal0C0zEb0=</DigestValue>
    </Reference>
    <Reference Type="http://www.w3.org/2000/09/xmldsig#Object" URI="#idInvalidSigLnImg">
      <DigestMethod Algorithm="http://www.w3.org/2001/04/xmlenc#sha256"/>
      <DigestValue>FUUf+ggPqv2mhQRexABPr+7GTZlzAgVe24Fq6SC1CXI=</DigestValue>
    </Reference>
  </SignedInfo>
  <SignatureValue>pQ/lONkB8kSoZpz3B/MbyWE2+//KvgJIVn81JAzX5AJ1fSTwTkBj52iVvwpwgqvm6c7uj6wU8LgK
VONGQo4nbZQbgb5y0nmg1cbS1YbqbBWD4ATLgvYe0T8OwZUc26UcViUq9JKZIyhALCwnzhshyp7+
gavIwmk1Nfqk+eqrPICaQkmYmzIwW6gqo8Yrh/+7PNw+UEKAe6DWU/WWrPlVEXFfop93ycGJan7p
XPS/J1sCSuP+Y87yHHDFscFg2lkqd9pZk+V715MzI4yF8gHs5InTzO5zoKcefJsL9a6groTgvSjq
wkp5iTVjTf3QzGJerHRyadfIx2JSTA/yU5NGwA==</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YBpTo4qR375dw42rkJSKNFGeeh/jTrwqOtzss0RjIRk=</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2022-11-15T18:47:52Z</mdssi:Value>
        </mdssi:SignatureTime>
      </SignatureProperty>
    </SignatureProperties>
  </Object>
  <Object Id="idOfficeObject">
    <SignatureProperties>
      <SignatureProperty Id="idOfficeV1Details" Target="#idPackageSignature">
        <SignatureInfoV1 xmlns="http://schemas.microsoft.com/office/2006/digsig">
          <SetupID>{96C47F4B-5BBA-4691-BC22-F87E4F2912E5}</SetupID>
          <SignatureText>Dr. Diego Christian Borja Terán</SignatureText>
          <SignatureImage/>
          <SignatureComments/>
          <WindowsVersion>10.0</WindowsVersion>
          <OfficeVersion>16.0.15726/23</OfficeVersion>
          <ApplicationVersion>16.0.15726</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2022-11-15T18:47:52Z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BBf/HbQix8EjHZPXwjJ7wBQy+8DAAAAAKOfBHcAADV2QAAAAAAAAAAAAAAAAAAAAAAAAAAAAAAAAAAAAAAAAAAAAAAAAAAAAAAAAAAAAAAAAAAAAAAAAAAAAAAAAAAAAPDJ7wMAAAAAUDcEFBIAFABANwQUG98DdwAANXb0ye8DOoVPXwAAAACgye8DRWMCAAAAAgCQye8DkMnvA5DJ7wMCAAAAAgAAAAAA7wMcPlEazMnvA/2tjXUAAPx2wMnvAwAAAADIye8DAAAAAO3yu14AAPx2AAAAABMAFACMdk9fEF/8duDJ7wPU+Zd2AAD8dgAAAAAAAAAAZHYACAAAAAAlAAAADAAAAAEAAAAYAAAADAAAAAAAAAASAAAADAAAAAEAAAAeAAAAGAAAAL0AAAAEAAAA9wAAABEAAAAlAAAADAAAAAEAAABUAAAAiAAAAL4AAAAEAAAA9QAAABAAAAABAAAAAGD5QUxo90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NxiCHcgAAAAEHQmBAAAAADQix8E0IsfBGJ2T18AAAAA7fK7XgkAAAAAAAAAAAAAAAAAAAAAAAAAuIwfBAAAAAAAAAAAAAAAAAAAAAAAAAAAAAAAAAAAAAAAAAAAAAAAAAAAAAAAAAAAAAAAAAAAAAAAAAAAAAAAAO4UC3cAAFAagFruA8jSBHfQix8E7fK7XgAAAADY0wR3//8AAAAAAAC71AR3u9QEd7Ba7gO0Wu4DYnZPXwAAAAAAAAAAAAAAAAcAAAAAAAAA0beMdQkAAAAHAAAA6FruA+ha7gMAAgAA/P///wEAAAAAAAAAAAAAAAAAAAAAAAAA8MT9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BBMwBAQQAAAAAIAAAALwfAQQAAAAAAAAfBLgfAQSAp9MQ6FjuA65eBHfMXe4Drl4EdwAAAAAAAAAAIAAAANjMYF4EWe4DuLUkaAAAHwQAAAAAIAAAABiWNxQYHlYXGFnuA5Jz+10gAAAAAQAAAA8AAACQXe4DZyz2XQAA/F36/M0z2MxgXhiWNxQAAAAAWFnuAw2EBF4YljcUAQAAANjMYF6UXmpeeHZKF8xd7gMAAAAAgKfTEICn0xAAAAAAAAAAANG3jHUAAAAABgAAAIxa7gOMWu4DAAIAAPz///8BAAAAAAAAAAAAAAAAAAAAAAAAAAAAAAAAAAAAZHYACAAAAAAlAAAADAAAAAMAAAAYAAAADAAAAAAAAAASAAAADAAAAAEAAAAWAAAADAAAAAgAAABUAAAAVAAAAAoAAAAnAAAAHgAAAEoAAAABAAAAAGD5QUxo90EKAAAASwAAAAEAAABMAAAABAAAAAkAAAAnAAAAIAAAAEsAAABQAAAAWAAw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ksmpNgAAAAAkWe4DqqzRWgEAAADcWe4DIA0AhAAAAAB/UDMyMFnuA3/xxF645xEGeCXZEFb4zTMCAAAA8FruA+3eHl7//////FruAzFcAl6W+80zLQAAAMhf7gP+VwJeuOcRBgAAAAAAAAAAAAAAQPCRVRcAAABCAd4eXvCAVhcBAAAAXFvuAyAAAADYm1MXAAAAAFhb7gMAAAAAAAAAADTMYAAIAAAABwAAAAAAAAAAAAAA0beMdfCRAAAJAAAAzFruA8xa7gMAAgAA/P///wEAAAAAAAAAAAAAAAAAAAAAAAAAAAAAAAAAAAB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D0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d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BBf/HbQix8EjHZPXwjJ7wBQy+8DAAAAAKOfBHcAADV2QAAAAAAAAAAAAAAAAAAAAAAAAAAAAAAAAAAAAAAAAAAAAAAAAAAAAAAAAAAAAAAAAAAAAAAAAAAAAAAAAAAAAPDJ7wMAAAAAUDcEFBIAFABANwQUG98DdwAANXb0ye8DOoVPXwAAAACgye8DRWMCAAAAAgCQye8DkMnvA5DJ7wMCAAAAAgAAAAAA7wMcPlEazMnvA/2tjXUAAPx2wMnvAwAAAADIye8DAAAAAO3yu14AAPx2AAAAABMAFACMdk9fEF/8duDJ7wPU+Zd2AAD8dgAAAAAAAAAAZHYACAAAAAAlAAAADAAAAAEAAAAYAAAADAAAAP8AAAASAAAADAAAAAEAAAAeAAAAGAAAACIAAAAEAAAAcgAAABEAAAAlAAAADAAAAAEAAABUAAAAqAAAACMAAAAEAAAAcAAAABAAAAABAAAAAGD5QUxo90EjAAAABAAAAA8AAABMAAAAAAAAAAAAAAAAAAAA//////////9sAAAARgBpAHIAbQBhACAAbgBvACAAdgDhAGwAaQBkAGEA7gM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3GIIdyAAAAAQdCYEAAAAANCLHwTQix8EYnZPXwAAAADt8rteCQAAAAAAAAAAAAAAAAAAAAAAAAC4jB8EAAAAAAAAAAAAAAAAAAAAAAAAAAAAAAAAAAAAAAAAAAAAAAAAAAAAAAAAAAAAAAAAAAAAAAAAAAAAAAAA7hQLdwAAUBqAWu4DyNIEd9CLHwTt8rteAAAAANjTBHf//wAAAAAAALvUBHe71AR3sFruA7Ra7gNidk9fAAAAAAAAAAAAAAAABwAAAAAAAADRt4x1CQAAAAcAAADoWu4D6FruAwACAAD8////AQAAAAAAAAAAAAAAAAAAAAAAAADwxP12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EEzAEBBAAAAAAgAAAAvB8BBAAAAAAAAB8EuB8BBICn0xDoWO4Drl4Ed8xd7gOuXgR3AAAAAAAAAAAgAAAA2MxgXgRZ7gO4tSRoAAAfBAAAAAAgAAAAGJY3FBgeVhcYWe4DknP7XSAAAAABAAAADwAAAJBd7gNnLPZdAAD8Xfr8zTPYzGBeGJY3FAAAAABYWe4DDYQEXhiWNxQBAAAA2MxgXpReal54dkoXzF3uAwAAAACAp9MQgKfTEAAAAAAAAAAA0beMdQAAAAAGAAAAjFruA4xa7gMAAgAA/P///wEAAAAAAAAAAAAAAAAAAAAAAAAAAAAAAAAAAABkdgAIAAAAACUAAAAMAAAAAwAAABgAAAAMAAAAAAAAABIAAAAMAAAAAQAAABYAAAAMAAAACAAAAFQAAABUAAAACgAAACcAAAAeAAAASgAAAAEAAAAAYPlBTGj3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CSyak2AAAAACRZ7gOqrNFaAQAAANxZ7gMgDQCEAAAAAH9QMzIwWe4Df/HEXrjnEQZ4JdkQVvjNMwIAAADwWu4D7d4eXv/////8Wu4DMVwCXpb7zTMtAAAAyF/uA/5XAl645xEGAAAAAAAAAAAAAABA8JFVFwAAAEIB3h5e8IBWFwEAAABcW+4DIAAAANibUxcAAAAAWFvuAwAAAAAAAAAANMxgAAgAAAAHAAAAAAAAAAAAAADRt4x18JEAAAkAAADMWu4DzFruAwACAAD8////AQAAAAAAAAAAAAAAAAAAAAAAAAAAAAAAAAAAAGR2AAgAAAAAJQAAAAwAAAAEAAAAGAAAAAwAAAAAAAAAEgAAAAwAAAABAAAAHgAAABgAAAApAAAAMwAAAPMAAABIAAAAJQAAAAwAAAAEAAAAVAAAAAgBAAAqAAAAMwAAAPEAAABHAAAAAQAAAABg+UFMaPdBKgAAADMAAAAfAAAATAAAAAAAAAAAAAAAAAAAAP//////////jAAAAEQAcgAuACAARABpAGUAZwBvACAAQwBoAHIAaQBzAHQAaQBhAG4AIABCAG8AcgBqAGEAIABUAGUALgAuAC4AgD8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RQU8DoZk6thJ3SOXtZKV1meQadv3DuV/muKVRdHJONw=</DigestValue>
    </Reference>
    <Reference Type="http://www.w3.org/2000/09/xmldsig#Object" URI="#idOfficeObject">
      <DigestMethod Algorithm="http://www.w3.org/2001/04/xmlenc#sha256"/>
      <DigestValue>sFbJ7dEIcR0Dlmmn5uY1ZUL5k2xc1tLAbC1DGHcqtrw=</DigestValue>
    </Reference>
    <Reference Type="http://uri.etsi.org/01903#SignedProperties" URI="#idSignedProperties">
      <Transforms>
        <Transform Algorithm="http://www.w3.org/TR/2001/REC-xml-c14n-20010315"/>
      </Transforms>
      <DigestMethod Algorithm="http://www.w3.org/2001/04/xmlenc#sha256"/>
      <DigestValue>u7dxD9wR3hVTSasKGIiqhNyyK3kmSEUCV339/TjCz10=</DigestValue>
    </Reference>
    <Reference Type="http://www.w3.org/2000/09/xmldsig#Object" URI="#idValidSigLnImg">
      <DigestMethod Algorithm="http://www.w3.org/2001/04/xmlenc#sha256"/>
      <DigestValue>xPYJIoOQBLfR+ux4+gSjJu9E/uY7DBxVhpal0C0zEb0=</DigestValue>
    </Reference>
    <Reference Type="http://www.w3.org/2000/09/xmldsig#Object" URI="#idInvalidSigLnImg">
      <DigestMethod Algorithm="http://www.w3.org/2001/04/xmlenc#sha256"/>
      <DigestValue>FUUf+ggPqv2mhQRexABPr+7GTZlzAgVe24Fq6SC1CXI=</DigestValue>
    </Reference>
  </SignedInfo>
  <SignatureValue>H+gd7p7dK+MLe1Aznyst7i5U5ZZfrU5BcHje8T/DSO4SNUD+UzSjrIT/t57KKcTYPQ6esi85PSHJ
vmvQiNWG5vuHfP0LO4Mvy7X8vck3zktvhRu/lE02c4Ty3zowB/Of3JSLTqsJkndV2nLsK3Zqfh0B
NEh3+AsAICr01Hr5dr1kwyeLW5BVK0FIRlwUaAuqWpyo9FB+AGGmlORl6ncLBHdlKJnP8YtBK+ft
iG4zgr+3HyXqukmZ2s6HbKQxzeuSGgyNKcPJzwTqPsLtCg/gEp2xRO460p4sUpmo24yzxg26BnxO
PFXo7EVSkKOaC4HkN7ZEFyeG1+qiZyIqxTHcYA==</SignatureValue>
  <KeyInfo>
    <X509Data>
      <X509Certificate>MIIIBzCCBe+gAwIBAgIID38842gJtwQwDQYJKoZIhvcNAQELBQAwWzEXMBUGA1UEBRMOUlVDIDgwMDUwMTcyLTExGjAYBgNVBAMTEUNBLURPQ1VNRU5UQSBTLkEuMRcwFQYDVQQKEw5ET0NVTUVOVEEgUy5BLjELMAkGA1UEBhMCUFkwHhcNMjEwMjA4MTQzMjU0WhcNMjMwMjA4MTQ0MjU0WjCBozELMAkGA1UEBhMCUFkxFDASBgNVBAQMC0JPUkpBIFRFUkFOMRIwEAYDVQQFEwlDSTUyNTUzNjYxGDAWBgNVBCoMD0RJRUdPIENIUklTVElBTjEXMBUGA1UECgwOUEVSU09OQSBGSVNJQ0ExETAPBgNVBAsMCEZJUk1BIEYyMSQwIgYDVQQDDBtESUVHTyBDSFJJU1RJQU4gQk9SSkEgVEVSQU4wggEiMA0GCSqGSIb3DQEBAQUAA4IBDwAwggEKAoIBAQDZS/6MTQC9/nJWmr7bz3ev6aWL8ihZ2n9OAkSMxpfYuNuKFTxo8tGOnynSdVEFV2wWafJ+gFjudBDG4kuy2smbe6mlR2WvAzhYrOVJ5tvWEfbQ+iockj9PMXinlmPX+gI+1pc8KVyXGMDoPo0Igwf6OkaCS+e90leYJklbYTOlywcI5CztUfvpdSKfbQ4U/7/39SHlTRRY79GuD8AEp7wAEGV6+xSQ0uK4r9Bg1EO+cxsBrBe7mAU0rGHLO8OentmSh90zC47s1PRhD3m2synVMv5U3nYjKhr3lRjeAUpb+GtGsa77yLF8+1sZQuaiqNraNCz+bIs3huDGe38xX2khAgMBAAGjggOEMIIDgDAMBgNVHRMBAf8EAjAAMA4GA1UdDwEB/wQEAwIF4DAqBgNVHSUBAf8EIDAeBggrBgEFBQcDAQYIKwYBBQUHAwIGCCsGAQUFBwMEMB0GA1UdDgQWBBSEvfS7IPu/Fl8ac8E82U2OS2OhP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AYDVR0RBCEwH4EdY2hyaXN0aWFuYm9yamFAdmFsb3Jl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KsM+sLG1a+DyvvCTLxjo2qoNWUILVuvZsWSxz5FEOd5weSbTMLcSsmBRX7Ka35/03IlezzHrH6yg0b/2SqJaLOtQ3wPe/gokBv2A4q+z15I/3uaCHWFCGhA6vH0WQ8IfCHFD/BCl0pCvffV1YU5a1Tgxr9JmwsdVRef2QqEnz9bla/ZCcCM2gX8lBCv47RQhis2nexT6q8flvv9udvhj9vNLcCfgTEry3Re28y+5WAyoiUlWa3vmIrhAOrUcfFkR40vnNwPXdGbF3hp1MYw50qtLr+YE5fmXsU5KwMmn1E0QqofhgjNvj6ad2Fnl/BeC6cwM0vL4NbPKG0DmwFLuBglRN/+uYKZQOBPqEtcBDW6+/D+oqtwON0qy7FgNCR9p1p4LYrni/u/7SqouPkqQSJr1owzmMBCvOBrysH2ACw0ydxCQfodlhpH/XIr6QGhohA8pJgxIKg6ywBmKB5LAItv+kMAwf2dSpkjllu3eQ3TBQRNS3dxyIxAOFbKRrTBlJxXQ471Ilqf1TafmoyT/JuvpCA9gTbEXLGUup9CI3XefKwjdqKDrhJ8rGvkWiC55DOFNt9VParQ2B4eDG0SomHc8zQgJSoJVEt6H7ADXU2+QbipqhX84bFjAktipSOT2ow6dndoedfsvserjoUntK7bDdmx9fDBddTKUM8ILi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YBpTo4qR375dw42rkJSKNFGeeh/jTrwqOtzss0RjIRk=</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2022-11-15T18:48:10Z</mdssi:Value>
        </mdssi:SignatureTime>
      </SignatureProperty>
    </SignatureProperties>
  </Object>
  <Object Id="idOfficeObject">
    <SignatureProperties>
      <SignatureProperty Id="idOfficeV1Details" Target="#idPackageSignature">
        <SignatureInfoV1 xmlns="http://schemas.microsoft.com/office/2006/digsig">
          <SetupID>{8143D186-D788-4F93-9489-F7B9BE69F487}</SetupID>
          <SignatureText>Dr. Diego Christian Borja Terán</SignatureText>
          <SignatureImage/>
          <SignatureComments/>
          <WindowsVersion>10.0</WindowsVersion>
          <OfficeVersion>16.0.15726/23</OfficeVersion>
          <ApplicationVersion>16.0.15726</ApplicationVersion>
          <Monitors>1</Monitors>
          <HorizontalResolution>2560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2022-11-15T18:48:10Z</xd:SigningTime>
          <xd:SigningCertificate>
            <xd:Cert>
              <xd:CertDigest>
                <DigestMethod Algorithm="http://www.w3.org/2001/04/xmlenc#sha256"/>
                <DigestValue>zFKk56q83c9c0B9GdWXAB4M8yLRb4fxZnA4fJCneiJo=</DigestValue>
              </xd:CertDigest>
              <xd:IssuerSerial>
                <X509IssuerName>C=PY, O=DOCUMENTA S.A., CN=CA-DOCUMENTA S.A., SERIALNUMBER=RUC 80050172-1</X509IssuerName>
                <X509SerialNumber>1116678180011882244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sHwAAdw8AACBFTUYAAAEAdBwAAKo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BBf/HbQix8EjHZPXwjJ7wBQy+8DAAAAAKOfBHcAADV2QAAAAAAAAAAAAAAAAAAAAAAAAAAAAAAAAAAAAAAAAAAAAAAAAAAAAAAAAAAAAAAAAAAAAAAAAAAAAAAAAAAAAPDJ7wMAAAAAUDcEFBIAFABANwQUG98DdwAANXb0ye8DOoVPXwAAAACgye8DRWMCAAAAAgCQye8DkMnvA5DJ7wMCAAAAAgAAAAAA7wMcPlEazMnvA/2tjXUAAPx2wMnvAwAAAADIye8DAAAAAO3yu14AAPx2AAAAABMAFACMdk9fEF/8duDJ7wPU+Zd2AAD8dgAAAAAAAAAAZHYACAAAAAAlAAAADAAAAAEAAAAYAAAADAAAAAAAAAASAAAADAAAAAEAAAAeAAAAGAAAAL0AAAAEAAAA9wAAABEAAAAlAAAADAAAAAEAAABUAAAAiAAAAL4AAAAEAAAA9QAAABAAAAABAAAAAGD5QUxo90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NxiCHcgAAAAEHQmBAAAAADQix8E0IsfBGJ2T18AAAAA7fK7XgkAAAAAAAAAAAAAAAAAAAAAAAAAuIwfBAAAAAAAAAAAAAAAAAAAAAAAAAAAAAAAAAAAAAAAAAAAAAAAAAAAAAAAAAAAAAAAAAAAAAAAAAAAAAAAAO4UC3cAAFAagFruA8jSBHfQix8E7fK7XgAAAADY0wR3//8AAAAAAAC71AR3u9QEd7Ba7gO0Wu4DYnZPXwAAAAAAAAAAAAAAAAcAAAAAAAAA0beMdQkAAAAHAAAA6FruA+ha7gMAAgAA/P///wEAAAAAAAAAAAAAAAAAAAAAAAAA8MT9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BBMwBAQQAAAAAIAAAALwfAQQAAAAAAAAfBLgfAQSAp9MQ6FjuA65eBHfMXe4Drl4EdwAAAAAAAAAAIAAAANjMYF4EWe4DuLUkaAAAHwQAAAAAIAAAABiWNxQYHlYXGFnuA5Jz+10gAAAAAQAAAA8AAACQXe4DZyz2XQAA/F36/M0z2MxgXhiWNxQAAAAAWFnuAw2EBF4YljcUAQAAANjMYF6UXmpeeHZKF8xd7gMAAAAAgKfTEICn0xAAAAAAAAAAANG3jHUAAAAABgAAAIxa7gOMWu4DAAIAAPz///8BAAAAAAAAAAAAAAAAAAAAAAAAAAAAAAAAAAAAZHYACAAAAAAlAAAADAAAAAMAAAAYAAAADAAAAAAAAAASAAAADAAAAAEAAAAWAAAADAAAAAgAAABUAAAAVAAAAAoAAAAnAAAAHgAAAEoAAAABAAAAAGD5QUxo90EKAAAASwAAAAEAAABMAAAABAAAAAkAAAAnAAAAIAAAAEsAAABQAAAAWAAw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ksmpNgAAAAAkWe4DqqzRWgEAAADcWe4DIA0AhAAAAAB/UDMyMFnuA3/xxF645xEGeCXZEFb4zTMCAAAA8FruA+3eHl7//////FruAzFcAl6W+80zLQAAAMhf7gP+VwJeuOcRBgAAAAAAAAAAAAAAQPCRVRcAAABCAd4eXvCAVhcBAAAAXFvuAyAAAADYm1MXAAAAAFhb7gMAAAAAAAAAADTMYAAIAAAABwAAAAAAAAAAAAAA0beMdfCRAAAJAAAAzFruA8xa7gMAAgAA/P///wEAAAAAAAAAAAAAAAAAAAAAAAAAAAAAAAAAAABkdgAIAAAAACUAAAAMAAAABAAAABgAAAAMAAAAAAAAABIAAAAMAAAAAQAAAB4AAAAYAAAAKQAAADMAAADzAAAASAAAACUAAAAMAAAABAAAAFQAAAAIAQAAKgAAADMAAADxAAAARwAAAAEAAAAAYPlBTGj3QSoAAAAzAAAAHwAAAEwAAAAAAAAAAAAAAAAAAAD//////////4wAAABEAHIALgAgAEQAaQBlAGcAbwAgAEMAaAByAGkAcwB0AGkAYQBuACAAQgBvAHIAagBhACAAVABlAC4ALgAuAD0ACwAAAAYAAAADAAAABAAAAAsAAAAEAAAACAAAAAkAAAAJAAAABAAAAAoAAAAJAAAABgAAAAQAAAAHAAAABQAAAAQAAAAIAAAACQAAAAQAAAAJAAAACQAAAAYAAAAEAAAACAAAAAQAAAAIAAAACA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rAAAAXAAAAAEAAAAAYPlBTGj3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QAAAACgAAAGAAAABCAAAAbAAAAAEAAAAAYPlBTGj3QQoAAABgAAAACwAAAEwAAAAAAAAAAAAAAAAAAAD//////////2QAAABQAHIAZQBzAGkAZABlAG4AdABlACAAdAAGAAAABAAAAAYAAAAFAAAAAwAAAAcAAAAGAAAABwAAAAQAAAAGAAAAAwAAAEsAAABAAAAAMAAAAAUAAAAgAAAAAQAAAAEAAAAQAAAAAAAAAAAAAAAAAQAAgAAAAAAAAAAAAAAAAAEAAIAAAAAlAAAADAAAAAIAAAAnAAAAGAAAAAUAAAAAAAAA////AAAAAAAlAAAADAAAAAUAAABMAAAAZAAAAAkAAABwAAAA9AAAAHwAAAAJAAAAcAAAAOwAAAANAAAAIQDwAAAAAAAAAAAAAACAPwAAAAAAAAAAAACAPwAAAAAAAAAAAAAAAAAAAAAAAAAAAAAAAAAAAAAAAAAAJQAAAAwAAAAAAACAKAAAAAwAAAAFAAAAJQAAAAwAAAABAAAAGAAAAAwAAAAAAAAAEgAAAAwAAAABAAAAFgAAAAwAAAAAAAAAVAAAADwBAAAKAAAAcAAAAPMAAAB8AAAAAQAAAABg+UFMaPdBCgAAAHAAAAAoAAAATAAAAAQAAAAJAAAAcAAAAPUAAAB9AAAAnAAAAEYAaQByAG0AYQBkAG8AIABwAG8AcgA6ACAARABJAEUARwBPACAAQwBIAFIASQBTAFQASQBBAE4AIABCAE8AUgBKAEEAIABUAEUAUgBBAE4ABgAAAAMAAAAEAAAACQAAAAYAAAAHAAAABwAAAAMAAAAHAAAABwAAAAQAAAADAAAAAwAAAAgAAAADAAAABgAAAAgAAAAJAAAAAwAAAAcAAAAIAAAABwAAAAMAAAAGAAAABgAAAAMAAAAHAAAACAAAAAMAAAAGAAAACQAAAAcAAAAEAAAABwAAAAMAAAAGAAAABgAAAAcAAAAHAAAACAAAABYAAAAMAAAAAAAAACUAAAAMAAAAAgAAAA4AAAAUAAAAAAAAABAAAAAUAAAA</Object>
  <Object Id="idInvalidSigLnImg">AQAAAGwAAAAAAAAAAAAAAP8AAAB/AAAAAAAAAAAAAAAsHwAAdw8AACBFTUYAAAEA4CEAALEAAAAGAAAAAAAAAAAAAAAAAAAAAAoAADgE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BBf/HbQix8EjHZPXwjJ7wBQy+8DAAAAAKOfBHcAADV2QAAAAAAAAAAAAAAAAAAAAAAAAAAAAAAAAAAAAAAAAAAAAAAAAAAAAAAAAAAAAAAAAAAAAAAAAAAAAAAAAAAAAPDJ7wMAAAAAUDcEFBIAFABANwQUG98DdwAANXb0ye8DOoVPXwAAAACgye8DRWMCAAAAAgCQye8DkMnvA5DJ7wMCAAAAAgAAAAAA7wMcPlEazMnvA/2tjXUAAPx2wMnvAwAAAADIye8DAAAAAO3yu14AAPx2AAAAABMAFACMdk9fEF/8duDJ7wPU+Zd2AAD8dgAAAAAAAAAAZHYACAAAAAAlAAAADAAAAAEAAAAYAAAADAAAAP8AAAASAAAADAAAAAEAAAAeAAAAGAAAACIAAAAEAAAAcgAAABEAAAAlAAAADAAAAAEAAABUAAAAqAAAACMAAAAEAAAAcAAAABAAAAABAAAAAGD5QUxo90EjAAAABAAAAA8AAABMAAAAAAAAAAAAAAAAAAAA//////////9sAAAARgBpAHIAbQBhACAAbgBvACAAdgDhAGwAaQBkAGEA7gM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3GIIdyAAAAAQdCYEAAAAANCLHwTQix8EYnZPXwAAAADt8rteCQAAAAAAAAAAAAAAAAAAAAAAAAC4jB8EAAAAAAAAAAAAAAAAAAAAAAAAAAAAAAAAAAAAAAAAAAAAAAAAAAAAAAAAAAAAAAAAAAAAAAAAAAAAAAAA7hQLdwAAUBqAWu4DyNIEd9CLHwTt8rteAAAAANjTBHf//wAAAAAAALvUBHe71AR3sFruA7Ra7gNidk9fAAAAAAAAAAAAAAAABwAAAAAAAADRt4x1CQAAAAcAAADoWu4D6FruAwACAAD8////AQAAAAAAAAAAAAAAAAAAAAAAAADwxP12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EEzAEBBAAAAAAgAAAAvB8BBAAAAAAAAB8EuB8BBICn0xDoWO4Drl4Ed8xd7gOuXgR3AAAAAAAAAAAgAAAA2MxgXgRZ7gO4tSRoAAAfBAAAAAAgAAAAGJY3FBgeVhcYWe4DknP7XSAAAAABAAAADwAAAJBd7gNnLPZdAAD8Xfr8zTPYzGBeGJY3FAAAAABYWe4DDYQEXhiWNxQBAAAA2MxgXpReal54dkoXzF3uAwAAAACAp9MQgKfTEAAAAAAAAAAA0beMdQAAAAAGAAAAjFruA4xa7gMAAgAA/P///wEAAAAAAAAAAAAAAAAAAAAAAAAAAAAAAAAAAABkdgAIAAAAACUAAAAMAAAAAwAAABgAAAAMAAAAAAAAABIAAAAMAAAAAQAAABYAAAAMAAAACAAAAFQAAABUAAAACgAAACcAAAAeAAAASgAAAAEAAAAAYPlBTGj3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CSyak2AAAAACRZ7gOqrNFaAQAAANxZ7gMgDQCEAAAAAH9QMzIwWe4Df/HEXrjnEQZ4JdkQVvjNMwIAAADwWu4D7d4eXv/////8Wu4DMVwCXpb7zTMtAAAAyF/uA/5XAl645xEGAAAAAAAAAAAAAABA8JFVFwAAAEIB3h5e8IBWFwEAAABcW+4DIAAAANibUxcAAAAAWFvuAwAAAAAAAAAANMxgAAgAAAAHAAAAAAAAAAAAAADRt4x18JEAAAkAAADMWu4DzFruAwACAAD8////AQAAAAAAAAAAAAAAAAAAAAAAAAAAAAAAAAAAAGR2AAgAAAAAJQAAAAwAAAAEAAAAGAAAAAwAAAAAAAAAEgAAAAwAAAABAAAAHgAAABgAAAApAAAAMwAAAPMAAABIAAAAJQAAAAwAAAAEAAAAVAAAAAgBAAAqAAAAMwAAAPEAAABHAAAAAQAAAABg+UFMaPdBKgAAADMAAAAfAAAATAAAAAAAAAAAAAAAAAAAAP//////////jAAAAEQAcgAuACAARABpAGUAZwBvACAAQwBoAHIAaQBzAHQAaQBhAG4AIABCAG8AcgBqAGEAIABUAGUALgAuAC4AgD8LAAAABgAAAAMAAAAEAAAACwAAAAQAAAAIAAAACQAAAAkAAAAEAAAACgAAAAkAAAAGAAAABAAAAAcAAAAFAAAABAAAAAgAAAAJAAAABAAAAAkAAAAJAAAABgAAAAQAAAAIAAAABAAAAAgAAAAI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wBAAAKAAAAUAAAAKsAAABcAAAAAQAAAABg+UFMaPd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JAAAAAKAAAAYAAAAEIAAABsAAAAAQAAAABg+UFMaPdBCgAAAGAAAAALAAAATAAAAAAAAAAAAAAAAAAAAP//////////ZAAAAFAAcgBlAHMAaQBkAGUAbgB0AGUAIABTAAYAAAAEAAAABgAAAAUAAAADAAAABwAAAAYAAAAHAAAABAAAAAYAAAADAAAASwAAAEAAAAAwAAAABQAAACAAAAABAAAAAQAAABAAAAAAAAAAAAAAAAABAACAAAAAAAAAAAAAAAAAAQAAgAAAACUAAAAMAAAAAgAAACcAAAAYAAAABQAAAAAAAAD///8AAAAAACUAAAAMAAAABQAAAEwAAABkAAAACQAAAHAAAAD0AAAAfAAAAAkAAABwAAAA7AAAAA0AAAAhAPAAAAAAAAAAAAAAAIA/AAAAAAAAAAAAAIA/AAAAAAAAAAAAAAAAAAAAAAAAAAAAAAAAAAAAAAAAAAAlAAAADAAAAAAAAIAoAAAADAAAAAUAAAAlAAAADAAAAAEAAAAYAAAADAAAAAAAAAASAAAADAAAAAEAAAAWAAAADAAAAAAAAABUAAAAPAEAAAoAAABwAAAA8wAAAHwAAAABAAAAAGD5QUxo90EKAAAAcAAAACgAAABMAAAABAAAAAkAAABwAAAA9QAAAH0AAACcAAAARgBpAHIAbQBhAGQAbwAgAHAAbwByADoAIABEAEkARQBHAE8AIABDAEgAUgBJAFMAVABJAEEATgAgAEIATwBSAEoAQQAgAFQARQBSAEEATgAGAAAAAwAAAAQAAAAJAAAABgAAAAcAAAAHAAAAAwAAAAcAAAAHAAAABAAAAAMAAAADAAAACAAAAAMAAAAGAAAACAAAAAkAAAADAAAABwAAAAgAAAAHAAAAAwAAAAYAAAAGAAAAAwAAAAcAAAAIAAAAAwAAAAYAAAAJAAAABwAAAAQAAAAHAAAAAwAAAAYAAAAGAAAABwAAAAcAAAAIAAAAFgAAAAwAAAAAAAAAJQAAAAwAAAACAAAADgAAABQAAAAAAAAAEAAAABQ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TvOmWjec40lOHw1N5t1z9O5CRTtgsamoPppfMlKTK+c=</DigestValue>
    </Reference>
    <Reference Type="http://www.w3.org/2000/09/xmldsig#Object" URI="#idOfficeObject">
      <DigestMethod Algorithm="http://www.w3.org/2001/04/xmlenc#sha256"/>
      <DigestValue>BZZ6QNv2ycyWEY64Miw9I1FVV2OnXfO52xYuXwqsKss=</DigestValue>
    </Reference>
    <Reference Type="http://uri.etsi.org/01903#SignedProperties" URI="#idSignedProperties">
      <Transforms>
        <Transform Algorithm="http://www.w3.org/TR/2001/REC-xml-c14n-20010315"/>
      </Transforms>
      <DigestMethod Algorithm="http://www.w3.org/2001/04/xmlenc#sha256"/>
      <DigestValue>UpVkbx3i/zn/EbD/6bdfEklJ667+YruY4q7GunIiX2Y=</DigestValue>
    </Reference>
    <Reference Type="http://www.w3.org/2000/09/xmldsig#Object" URI="#idValidSigLnImg">
      <DigestMethod Algorithm="http://www.w3.org/2001/04/xmlenc#sha256"/>
      <DigestValue>asjZjB6SBCDvzSU0MnIMbD+anZKAdu34FzgvtXRPtNQ=</DigestValue>
    </Reference>
    <Reference Type="http://www.w3.org/2000/09/xmldsig#Object" URI="#idInvalidSigLnImg">
      <DigestMethod Algorithm="http://www.w3.org/2001/04/xmlenc#sha256"/>
      <DigestValue>6HcO6xg7WgT2DVJYke9IJlU7L9LWprc6s6aVJD3FmAo=</DigestValue>
    </Reference>
  </SignedInfo>
  <SignatureValue>Tok4menTUjWvFCOn0an+r0GZUmr9U8Q7/f2jk70zNFi39MAi3yVpzDoysfz3OlaPRS8LSGF+Ocl1
12OfxsEV4LsmYCGzXDudf4R6gZ4JkfqtmwEvWFfO4toqxRPjKc7bT4XhbzVmSHdV3noWAdd+RTCO
4gRN3RnJunvWyqrig7oQkxkyjFt26AsbKKQd8UFCMA4YEd2NJVNGFyq4e9PIcdPfnX34sHXhFA7u
bEAn7NAeMqS8qJDXoAKQxVMKmPQmGnQCibh3q8iB+Xi1DVYZJHJCKvq6lkJC0xdPvvgHrnvQYLtl
mINbr7Wq1p/ZJl9ieZ+DMwl2EGvcPCTkIjRT3A==</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O6BSxLa5/6iTpANZoJpsq+7zwsSm91BZo5TZaATf4qg=</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2022-11-15T19:42:58Z</mdssi:Value>
        </mdssi:SignatureTime>
      </SignatureProperty>
    </SignatureProperties>
  </Object>
  <Object Id="idOfficeObject">
    <SignatureProperties>
      <SignatureProperty Id="idOfficeV1Details" Target="#idPackageSignature">
        <SignatureInfoV1 xmlns="http://schemas.microsoft.com/office/2006/digsig">
          <SetupID>{23A6E864-7B88-4261-B54B-47826851ADE9}</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2022-11-15T19:42:58Z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r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JgI0Lh8dR6mgwU900wAGMl9AAjJfQAAAAAAl829d0js1AAAAAAAxs29d2jJfQBI7NQAkn2DBQAAAACSfYMFDwAAAEjs1AAAAAAAAAAAAAAAAAAAAAAAuO3UAAAAAAAAAAAAAAAAAAAAAAAAAAAAzq06DgAAAAC4yn0AmcxMdAAAfQAAAAAApcxMdAAAAAD1////AAAAAAAAAAAAAAAAkAEAAPxaqpdUyX0AcTTgdAAAeXVIyX0ACQAAAAAAAAAAAN90EycmBFQGvn8JAAAAaMp9AIDp1HRoyn0AAAAAAAACAAAAAAAAAAAAAAAAAAAAAAAAEycmBAAAeXUepoMFZHYACAAAAAAlAAAADAAAAAEAAAAYAAAADAAAAAAAAAISAAAADAAAAAEAAAAeAAAAGAAAAL0AAAAEAAAA9wAAABEAAAAlAAAADAAAAAEAAABUAAAAiAAAAL4AAAAEAAAA9QAAABAAAAABAAAA0XbJQasKyU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OATMhJQFywOGgBmBAAAuQAAALkA3799/QAAuQBkAAAAEQAAAHwCuQAgAAAA////f/wTuQAAAAAA+BO5AEpHunfoUX0ASke6d/wBAAAAAAAAJCMdEgAA1ABEAAAACAIAAEEAAAAAAAAAAgAAAAAAAAD8AQAAAAAAAAA6LA4AAB0SCFJ9AF5GundoIR0SXka6dwAAAAAAAAAAqPXUAKj11AAcUn0Ajy4mBAAA1AAAAAAA/AEAACxSfQAHAAAAAAAAANgZ33Q4Un0AVAa+fwcAAABUU30AgOnUdFRTfQAAAAAAAAIAAAAAAAAAAAAAAAAAAAAAAAAAAAAA/AE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0S+FF9ANxTfQA900x0AQAAAJxRfQAAAAAAQgAAAAAAAAACAAAA9KzUAMEAAAAwXfsRAAAAAAhxMhIAAAAAAgAAAHBMuhQAAAAACHEyEuOFNQQDAAAA7IU1BAEAAADIjocUaM1mBI5oLQTA6BQbujQ6DuCQ3QBMU30AmcxMdAAAfQACAAAApcxMdERYfQDg////AAAAAAAAAAAAAAAAkAEAAAAAAAEAAAAAYQByAGkAYQBsAAAAAAAAAAYAAAAAAAAA2BnfdAAAAABUBr5/BgAAAPxSfQCA6dR0/FJ9AAAAAAAAAgAAAAAAAAAAAAAAAAAAAAAAAMiOhxRoaJ8IZHYACAAAAAAlAAAADAAAAAMAAAAYAAAADAAAAAAAAAISAAAADAAAAAEAAAAWAAAADAAAAAgAAABUAAAAVAAAAAoAAAAnAAAAHgAAAEoAAAABAAAA0XbJQasKyUEKAAAASwAAAAEAAABMAAAABAAAAAkAAAAnAAAAIAAAAEsAAABQAAAAWABXa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LRIwUX0AFFN9AD3TTHQBiAEA1FB9AAAAAADtk0EEcFB9AC2XQQT/GQGIAOKdCHSSQQQo5KEIAOKdCIDhKRIVAAAAAOKdCKCSQQSowNsAAOKdCBwAAAAVAAAAmFF9AIDhKRIAAAAAAAAAAAAAAACCNToOyFF9AIRSfQCZzEx0AAB9AAMAAAClzEx0WESjCPD///8AAAAAAAAAAAAAAACQAQAAAAAAAQAAAABzAGUAZwBvAGUAIAB1AGkACQAAAAAAAADYGd90AAAAAFQGvn8JAAAANFJ9AIDp1HQ0Un0AAAAAAAACAAAAAAAAAAAAAAAAAAAAAAAAaFF9AFBLuhR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IABMAGkAYwAuACAARQBsAHYAaQByAGEAIABSAHUAZgBmAGkAbgBlAGwAbABpAGwgAwAA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sAQAACgAAAGAAAADUAAAAbAAAAAEAAADRdslBqwrJQQoAAABgAAAAJQAAAEwAAAAAAAAAAAAAAAAAAAD//////////5gAAABDAG8AbgB0AGEAZABvAHIAYQAgAFIAZQBnAEMANwA1ADcAIABCAGEAawBlAHIAdABpAGwAbAB5ACAAUABhAHIAYQBnAHUAYQB5AGg9BwAAAAcAAAAHAAAABAAAAAYAAAAHAAAABwAAAAQAAAAGAAAAAwAAAAcAAAAGAAAABwAAAAcAAAAGAAAABgAAAAYAAAADAAAABwAAAAYAAAAGAAAABgAAAAQAAAAE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CEgAAAAwAAAABAAAAFgAAAAwAAAAAAAAAVAAAAEQBAAAKAAAAcAAAAO8AAAB8AAAAAQAAANF2yUGrCslBCgAAAHAAAAApAAAATAAAAAQAAAAJAAAAcAAAAPEAAAB9AAAAoAAAAEYAaQByAG0AYQBkAG8AIABwAG8AcgA6ACAARQBMAFYASQBSAEEAIABOAE8ARQBNAEkAIABSAFUARgBGAEkATgBFAEwATABJACAARABJAEEAWgB4PQ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AvGQAAkQwAACBFTUYAAAEAS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GMg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YCNC4fHUepoMFPdNMABjJfQAIyX0AAAAAAJfNvXdI7NQAAAAAAMbNvXdoyX0ASOzUAJJ9gwUAAAAAkn2DBQ8AAABI7NQAAAAAAAAAAAAAAAAAAAAAALjt1AAAAAAAAAAAAAAAAAAAAAAAAAAAAM6tOg4AAAAAuMp9AJnMTHQAAH0AAAAAAKXMTHQAAAAA9f///wAAAAAAAAAAAAAAAJABAAD8WqqXVMl9AHE04HQAAHl1SMl9AAkAAAAAAAAAAADfdBMnJgRUBr5/CQAAAGjKfQCA6dR0aMp9AAAAAAAAAgAAAAAAAAAAAAAAAAAAAAAAABMnJgQAAHl1HqaDBWR2AAgAAAAAJQAAAAwAAAABAAAAGAAAAAwAAAD/AAACEgAAAAwAAAABAAAAHgAAABgAAAAiAAAABAAAAHIAAAARAAAAJQAAAAwAAAABAAAAVAAAAKgAAAAjAAAABAAAAHAAAAAQAAAAAQAAANF2yUGrCslBIwAAAAQAAAAPAAAATAAAAAAAAAAAAAAAAAAAAP//////////bAAAAEYAaQByAG0AYQAgAG4AbwAgAHYA4QBsAGkAZABhAHN0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OATMhJQFywOGgBmBAAAuQAAALkA3799/QAAuQBkAAAAEQAAAHwCuQAgAAAA////f/wTuQAAAAAA+BO5AEpHunfoUX0ASke6d/wBAAAAAAAAJCMdEgAA1ABEAAAACAIAAEEAAAAAAAAAAgAAAAAAAAD8AQAAAAAAAAA6LA4AAB0SCFJ9AF5GundoIR0SXka6dwAAAAAAAAAAqPXUAKj11AAcUn0Ajy4mBAAA1AAAAAAA/AEAACxSfQAHAAAAAAAAANgZ33Q4Un0AVAa+fwcAAABUU30AgOnUdFRTfQAAAAAAAAIAAAAAAAAAAAAAAAAAAAAAAAAAAAAA/AE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0S+FF9ANxTfQA900x0AQAAAJxRfQAAAAAAQgAAAAAAAAACAAAA9KzUAMEAAAAwXfsRAAAAAAhxMhIAAAAAAgAAAHBMuhQAAAAACHEyEuOFNQQDAAAA7IU1BAEAAADIjocUaM1mBI5oLQTA6BQbujQ6DuCQ3QBMU30AmcxMdAAAfQACAAAApcxMdERYfQDg////AAAAAAAAAAAAAAAAkAEAAAAAAAEAAAAAYQByAGkAYQBsAAAAAAAAAAYAAAAAAAAA2BnfdAAAAABUBr5/BgAAAPxSfQCA6dR0/FJ9AAAAAAAAAgAAAAAAAAAAAAAAAAAAAAAAAMiOhxRoaJ8IZHYACAAAAAAlAAAADAAAAAMAAAAYAAAADAAAAAAAAAISAAAADAAAAAEAAAAWAAAADAAAAAgAAABUAAAAVAAAAAoAAAAnAAAAHgAAAEoAAAABAAAA0XbJQasKyUEKAAAASwAAAAEAAABMAAAABAAAAAkAAAAnAAAAIAAAAEsAAABQAAAAWABuP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LRIwUX0AFFN9AD3TTHQBiAEA1FB9AAAAAADtk0EEcFB9AC2XQQT/GQGIAOKdCHSSQQQo5KEIAOKdCIDhKRIVAAAAAOKdCKCSQQSowNsAAOKdCBwAAAAVAAAAmFF9AIDhKRIAAAAAAAAAAAAAAACCNToOyFF9AIRSfQCZzEx0AAB9AAMAAAClzEx0WESjCPD///8AAAAAAAAAAAAAAACQAQAAAAAAAQAAAABzAGUAZwBvAGUAIAB1AGkACQAAAAAAAADYGd90AAAAAFQGvn8JAAAANFJ9AIDp1HQ0Un0AAAAAAAACAAAAAAAAAAAAAAAAAAAAAAAAaFF9AFBLuhR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IABMAGkAYwAuACAARQBsAHYAaQByAGEAIABSAHUAZgBmAGkAbgBlAGwAbABpACIgAwAA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sAQAACgAAAGAAAADUAAAAbAAAAAEAAADRdslBqwrJQQoAAABgAAAAJQAAAEwAAAAAAAAAAAAAAAAAAAD//////////5gAAABDAG8AbgB0AGEAZABvAHIAYQAgAFIAZQBnAEMANwA1ADcAIABCAGEAawBlAHIAdABpAGwAbAB5ACAAUABhAHIAYQBnAHUAYQB5AG9sBwAAAAcAAAAHAAAABAAAAAYAAAAHAAAABwAAAAQAAAAGAAAAAwAAAAcAAAAGAAAABwAAAAcAAAAGAAAABgAAAAYAAAADAAAABwAAAAYAAAAGAAAABgAAAAQAAAAE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CEgAAAAwAAAABAAAAFgAAAAwAAAAAAAAAVAAAAEQBAAAKAAAAcAAAAO8AAAB8AAAAAQAAANF2yUGrCslBCgAAAHAAAAApAAAATAAAAAQAAAAJAAAAcAAAAPEAAAB9AAAAoAAAAEYAaQByAG0AYQBkAG8AIABwAG8AcgA6ACAARQBMAFYASQBSAEEAIABOAE8ARQBNAEkAIABSAFUARgBGAEkATgBFAEwATABJACAARABJAEEAWgA2Ig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swe8K0SU2BnmS2BU/3JeCUdwhFKxHsYCn9vuSbYtXKw=</DigestValue>
    </Reference>
    <Reference Type="http://www.w3.org/2000/09/xmldsig#Object" URI="#idOfficeObject">
      <DigestMethod Algorithm="http://www.w3.org/2001/04/xmlenc#sha256"/>
      <DigestValue>qpcvdf9E5Q9r/o5us47RNksHhAMwU+Xw3yHCuhXjDPg=</DigestValue>
    </Reference>
    <Reference Type="http://uri.etsi.org/01903#SignedProperties" URI="#idSignedProperties">
      <Transforms>
        <Transform Algorithm="http://www.w3.org/TR/2001/REC-xml-c14n-20010315"/>
      </Transforms>
      <DigestMethod Algorithm="http://www.w3.org/2001/04/xmlenc#sha256"/>
      <DigestValue>u8uWSkaYEIg8D36aiDXL77Cm3yvOyqDcYwDIumKSFDk=</DigestValue>
    </Reference>
    <Reference Type="http://www.w3.org/2000/09/xmldsig#Object" URI="#idValidSigLnImg">
      <DigestMethod Algorithm="http://www.w3.org/2001/04/xmlenc#sha256"/>
      <DigestValue>2xVhJfqAfgRka2CPL+yAY8RObpZwcKn7/QXGVL7Bgns=</DigestValue>
    </Reference>
    <Reference Type="http://www.w3.org/2000/09/xmldsig#Object" URI="#idInvalidSigLnImg">
      <DigestMethod Algorithm="http://www.w3.org/2001/04/xmlenc#sha256"/>
      <DigestValue>7YNw9JONSdAkDRCpLQ6iNoxlrjmBF0D/a5urIEl81dU=</DigestValue>
    </Reference>
  </SignedInfo>
  <SignatureValue>VIqUVDDcQKwY2wftu57fJNRQPeLsgW1OpPB6HEnpC6+stpdbscULoM72hJ9/JVSlkt1NHD6jJB1f
f2PjhOL+ttFQPolmKsvG4ZDE84QdetShQXEoXRfLq7m0X3lk0xTLlTyMFZdAhbqTedtjU+ri3NLT
YXL4zGQ5/T6L3YrS+XaBOeZ2oxJiNd8VikGP0c4Q5lHLW7eINrVQIdA5bLBNM7LtFEPTYcgH6UY9
sLSRzH4giloImZbMyPNLX3Nbd/+ViW4XC4qbJOSv/cvj2Q5qgGG1zq7jgQm3yb/zwHHT7ON7kqHy
ktEmkWjmCJktKNiAvWCbiz4RQRim1+JTRdDJpQ==</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O6BSxLa5/6iTpANZoJpsq+7zwsSm91BZo5TZaATf4qg=</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2022-11-15T19:43:59Z</mdssi:Value>
        </mdssi:SignatureTime>
      </SignatureProperty>
    </SignatureProperties>
  </Object>
  <Object Id="idOfficeObject">
    <SignatureProperties>
      <SignatureProperty Id="idOfficeV1Details" Target="#idPackageSignature">
        <SignatureInfoV1 xmlns="http://schemas.microsoft.com/office/2006/digsig">
          <SetupID>{A427C680-E65B-4B73-B3C6-EB16B5B47DC0}</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2022-11-15T19:43:59Z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r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JgI0Lh8dR6mgwU900wAGMl9AAjJfQAAAAAAl829d0js1AAAAAAAxs29d2jJfQBI7NQAkn2DBQAAAACSfYMFDwAAAEjs1AAAAAAAAAAAAAAAAAAAAAAAuO3UAAAAAAAAAAAAAAAAAAAAAAAAAAAAzq06DgAAAAC4yn0AmcxMdAAAfQAAAAAApcxMdAAAAAD1////AAAAAAAAAAAAAAAAkAEAAPxaqpdUyX0AcTTgdAAAeXVIyX0ACQAAAAAAAAAAAN90EycmBFQGvn8JAAAAaMp9AIDp1HRoyn0AAAAAAAACAAAAAAAAAAAAAAAAAAAAAAAAEycmBAAAeXUepoMFZHYACAAAAAAlAAAADAAAAAEAAAAYAAAADAAAAAAAAAISAAAADAAAAAEAAAAeAAAAGAAAAL0AAAAEAAAA9wAAABEAAAAlAAAADAAAAAEAAABUAAAAiAAAAL4AAAAEAAAA9QAAABAAAAABAAAA0XbJQasKyU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OATMhJQFywOGgBmBAAAuQAAALkA3799/QAAuQBkAAAAEQAAAHwCuQAgAAAA////f/wTuQAAAAAA+BO5AEpHunfoUX0ASke6d/wBAAAAAAAAJCMdEgAA1ABEAAAACAIAAEEAAAAAAAAAAgAAAAAAAAD8AQAAAAAAAAA6LA4AAB0SCFJ9AF5GundoIR0SXka6dwAAAAAAAAAAqPXUAKj11AAcUn0Ajy4mBAAA1AAAAAAA/AEAACxSfQAHAAAAAAAAANgZ33Q4Un0AVAa+fwcAAABUU30AgOnUdFRTfQAAAAAAAAIAAAAAAAAAAAAAAAAAAAAAAAAAAAAA/AE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0S+FF9ANxTfQA900x0AQAAAJxRfQAAAAAAQgAAAAAAAAACAAAA9KzUAMEAAAAwXfsRAAAAAAhxMhIAAAAAAgAAAHBMuhQAAAAACHEyEuOFNQQDAAAA7IU1BAEAAADIjocUaM1mBI5oLQTA6BQbujQ6DuCQ3QBMU30AmcxMdAAAfQACAAAApcxMdERYfQDg////AAAAAAAAAAAAAAAAkAEAAAAAAAEAAAAAYQByAGkAYQBsAAAAAAAAAAYAAAAAAAAA2BnfdAAAAABUBr5/BgAAAPxSfQCA6dR0/FJ9AAAAAAAAAgAAAAAAAAAAAAAAAAAAAAAAAMiOhxRoaJ8I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LRIwUX0AFFN9AD3TTHQBiAEA1FB9AAAAAADtk0EEcFB9AC2XQQT/GQGIAOKdCHSSQQQo5KEIAOKdCIDhKRIVAAAAAOKdCKCSQQSowNsAAOKdCBwAAAAVAAAAmFF9AIDhKRIAAAAAAAAAAAAAAACCNToOyFF9AIRSfQCZzEx0AAB9AAMAAAClzEx0WESjCPD///8AAAAAAAAAAAAAAACQAQAAAAAAAQAAAABzAGUAZwBvAGUAIAB1AGkACQAAAAAAAADYGd90AAAAAFQGvn8JAAAANFJ9AIDp1HQ0Un0AAAAAAAACAAAAAAAAAAAAAAAAAAAAAAAAaFF9AFBLuhR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IABMAGkAYwAuACAARQBsAHYAaQByAGEAIABSAHUAZgBmAGkAbgBlAGwAbABpAAAAAwAA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sAQAACgAAAGAAAADUAAAAbAAAAAEAAADRdslBqwrJQQoAAABgAAAAJQAAAEwAAAAAAAAAAAAAAAAAAAD//////////5gAAABDAG8AbgB0AGEAZABvAHIAYQAgAFIAZQBnAEMANwA1ADcAIABCAGEAawBlAHIAdABpAGwAbAB5ACAAUABhAHIAYQBnAHUAYQB5AAAABwAAAAcAAAAHAAAABAAAAAYAAAAHAAAABwAAAAQAAAAGAAAAAwAAAAcAAAAGAAAABwAAAAcAAAAGAAAABgAAAAYAAAADAAAABwAAAAYAAAAGAAAABgAAAAQAAAAE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C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AvGQAAkQwAACBFTUYAAAEAS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vp0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l0AAAAotHvtdryxOL1xOL1tdry0+r32+350+r3tdryxOL1pdPvc5rAAQIDAAAAAABpj7ZnjrZqj7Zqj7ZnjrZtkbdukrdtkbdnjrZqj7ZojrZ3rdUCAwQAAAAAAAAAAAAAAAAAAAAAAAAAAAAAAAAAAAAAAAAAAAAAAAAAAAAAAAAAADIx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YCNC4fHUepoMFPdNMABjJfQAIyX0AAAAAAJfNvXdI7NQAAAAAAMbNvXdoyX0ASOzUAJJ9gwUAAAAAkn2DBQ8AAABI7NQAAAAAAAAAAAAAAAAAAAAAALjt1AAAAAAAAAAAAAAAAAAAAAAAAAAAAM6tOg4AAAAAuMp9AJnMTHQAAH0AAAAAAKXMTHQAAAAA9f///wAAAAAAAAAAAAAAAJABAAD8WqqXVMl9AHE04HQAAHl1SMl9AAkAAAAAAAAAAADfdBMnJgRUBr5/CQAAAGjKfQCA6dR0aMp9AAAAAAAAAgAAAAAAAAAAAAAAAAAAAAAAABMnJgQAAHl1HqaDBW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OATMhJQFywOGgBmBAAAuQAAALkA3799/QAAuQBkAAAAEQAAAHwCuQAgAAAA////f/wTuQAAAAAA+BO5AEpHunfoUX0ASke6d/wBAAAAAAAAJCMdEgAA1ABEAAAACAIAAEEAAAAAAAAAAgAAAAAAAAD8AQAAAAAAAAA6LA4AAB0SCFJ9AF5GundoIR0SXka6dwAAAAAAAAAAqPXUAKj11AAcUn0Ajy4mBAAA1AAAAAAA/AEAACxSfQAHAAAAAAAAANgZ33Q4Un0AVAa+fwcAAABUU30AgOnUdFRTfQAAAAAAAAIAAAAAAAAAAAAAAAAAAAAAAAAAAAAA/AE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0S+FF9ANxTfQA900x0AQAAAJxRfQAAAAAAQgAAAAAAAAACAAAA9KzUAMEAAAAwXfsRAAAAAAhxMhIAAAAAAgAAAHBMuhQAAAAACHEyEuOFNQQDAAAA7IU1BAEAAADIjocUaM1mBI5oLQTA6BQbujQ6DuCQ3QBMU30AmcxMdAAAfQACAAAApcxMdERYfQDg////AAAAAAAAAAAAAAAAkAEAAAAAAAEAAAAAYQByAGkAYQBsAAAAAAAAAAYAAAAAAAAA2BnfdAAAAABUBr5/BgAAAPxSfQCA6dR0/FJ9AAAAAAAAAgAAAAAAAAAAAAAAAAAAAAAAAMiOhxRoaJ8I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LRIwUX0AFFN9AD3TTHQBiAEA1FB9AAAAAADtk0EEcFB9AC2XQQT/GQGIAOKdCHSSQQQo5KEIAOKdCIDhKRIVAAAAAOKdCKCSQQSowNsAAOKdCBwAAAAVAAAAmFF9AIDhKRIAAAAAAAAAAAAAAACCNToOyFF9AIRSfQCZzEx0AAB9AAMAAAClzEx0WESjCPD///8AAAAAAAAAAAAAAACQAQAAAAAAAQAAAABzAGUAZwBvAGUAIAB1AGkACQAAAAAAAADYGd90AAAAAFQGvn8JAAAANFJ9AIDp1HQ0Un0AAAAAAAACAAAAAAAAAAAAAAAAAAAAAAAAaFF9AFBLuhR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IABMAGkAYwAuACAARQBsAHYAaQByAGEAIABSAHUAZgBmAGkAbgBlAGwAbABpAAAAAwAA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sAQAACgAAAGAAAADUAAAAbAAAAAEAAADRdslBqwrJQQoAAABgAAAAJQAAAEwAAAAAAAAAAAAAAAAAAAD//////////5gAAABDAG8AbgB0AGEAZABvAHIAYQAgAFIAZQBnAEMANwA1ADcAIABCAGEAawBlAHIAdABpAGwAbAB5ACAAUABhAHIAYQBnAHUAYQB5AAAABwAAAAcAAAAHAAAABAAAAAYAAAAHAAAABwAAAAQAAAAGAAAAAwAAAAcAAAAGAAAABwAAAAcAAAAGAAAABgAAAAYAAAADAAAABwAAAAYAAAAGAAAABgAAAAQAAAAE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C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Bk7Z/T8f1uyTc+GWabDpXvj8NOKzmZGWHYjibFZLgCM=</DigestValue>
    </Reference>
    <Reference Type="http://www.w3.org/2000/09/xmldsig#Object" URI="#idOfficeObject">
      <DigestMethod Algorithm="http://www.w3.org/2001/04/xmlenc#sha256"/>
      <DigestValue>3qGggVRma4MrVkdO0PP1qKOIELDpQM4HoOqiYxuiSvA=</DigestValue>
    </Reference>
    <Reference Type="http://uri.etsi.org/01903#SignedProperties" URI="#idSignedProperties">
      <Transforms>
        <Transform Algorithm="http://www.w3.org/TR/2001/REC-xml-c14n-20010315"/>
      </Transforms>
      <DigestMethod Algorithm="http://www.w3.org/2001/04/xmlenc#sha256"/>
      <DigestValue>e8Bya7lRzcenNGGQTkbkQzO8ms48rf3OPuJGIuAz7kQ=</DigestValue>
    </Reference>
    <Reference Type="http://www.w3.org/2000/09/xmldsig#Object" URI="#idValidSigLnImg">
      <DigestMethod Algorithm="http://www.w3.org/2001/04/xmlenc#sha256"/>
      <DigestValue>2xVhJfqAfgRka2CPL+yAY8RObpZwcKn7/QXGVL7Bgns=</DigestValue>
    </Reference>
    <Reference Type="http://www.w3.org/2000/09/xmldsig#Object" URI="#idInvalidSigLnImg">
      <DigestMethod Algorithm="http://www.w3.org/2001/04/xmlenc#sha256"/>
      <DigestValue>y0TcRFqBTFU2c354rUZMgwb9lCHPfhxwdk2E4DZ3yLQ=</DigestValue>
    </Reference>
  </SignedInfo>
  <SignatureValue>pOvL0QzK6oiXaguqfRUWmU0EVELmUYvnv6RdP9P87j3ps+OOeoNPVji+0Lbc2Fb+fwFh/hfHsb5W
s/0Tz/f0GAwEhaLtu38VqS5Ey9QZek1uFXfNDKCN8Fvcxp5dETLOiYqzIzbtCK92anYn3+UQHlZC
6rbtGzyv6Up4X6gdEamG1wM97EzXqTlM1/Jy5G9dCwRz82o/ZOPNTlgpGSrNxh1OT/QLVKn08d3j
ONHm2Q/VJxidTsFIv4g2w8muHWvvoZnJ9/Al12Z3hrA3h3sHEjkidu5DjNkLy5vd5eIjikTcaluw
bT41Ja8OUwRE5MFoIMn87+mhkML3krBHIE8+RQ==</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O6BSxLa5/6iTpANZoJpsq+7zwsSm91BZo5TZaATf4qg=</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2022-11-15T19:44:17Z</mdssi:Value>
        </mdssi:SignatureTime>
      </SignatureProperty>
    </SignatureProperties>
  </Object>
  <Object Id="idOfficeObject">
    <SignatureProperties>
      <SignatureProperty Id="idOfficeV1Details" Target="#idPackageSignature">
        <SignatureInfoV1 xmlns="http://schemas.microsoft.com/office/2006/digsig">
          <SetupID>{AA09A068-B625-47C7-A3C2-2DC20500D0FB}</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2022-11-15T19:44:17Z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r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JgI0Lh8dR6mgwU900wAGMl9AAjJfQAAAAAAl829d0js1AAAAAAAxs29d2jJfQBI7NQAkn2DBQAAAACSfYMFDwAAAEjs1AAAAAAAAAAAAAAAAAAAAAAAuO3UAAAAAAAAAAAAAAAAAAAAAAAAAAAAzq06DgAAAAC4yn0AmcxMdAAAfQAAAAAApcxMdAAAAAD1////AAAAAAAAAAAAAAAAkAEAAPxaqpdUyX0AcTTgdAAAeXVIyX0ACQAAAAAAAAAAAN90EycmBFQGvn8JAAAAaMp9AIDp1HRoyn0AAAAAAAACAAAAAAAAAAAAAAAAAAAAAAAAEycmBAAAeXUepoMFZHYACAAAAAAlAAAADAAAAAEAAAAYAAAADAAAAAAAAAISAAAADAAAAAEAAAAeAAAAGAAAAL0AAAAEAAAA9wAAABEAAAAlAAAADAAAAAEAAABUAAAAiAAAAL4AAAAEAAAA9QAAABAAAAABAAAA0XbJQasKyU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OATMhJQFywOGgBmBAAAuQAAALkA3799/QAAuQBkAAAAEQAAAHwCuQAgAAAA////f/wTuQAAAAAA+BO5AEpHunfoUX0ASke6d/wBAAAAAAAAJCMdEgAA1ABEAAAACAIAAEEAAAAAAAAAAgAAAAAAAAD8AQAAAAAAAAA6LA4AAB0SCFJ9AF5GundoIR0SXka6dwAAAAAAAAAAqPXUAKj11AAcUn0Ajy4mBAAA1AAAAAAA/AEAACxSfQAHAAAAAAAAANgZ33Q4Un0AVAa+fwcAAABUU30AgOnUdFRTfQAAAAAAAAIAAAAAAAAAAAAAAAAAAAAAAAAAAAAA/AE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0S+FF9ANxTfQA900x0AQAAAJxRfQAAAAAAQgAAAAAAAAACAAAA9KzUAMEAAAAwXfsRAAAAAAhxMhIAAAAAAgAAAHBMuhQAAAAACHEyEuOFNQQDAAAA7IU1BAEAAADIjocUaM1mBI5oLQTA6BQbujQ6DuCQ3QBMU30AmcxMdAAAfQACAAAApcxMdERYfQDg////AAAAAAAAAAAAAAAAkAEAAAAAAAEAAAAAYQByAGkAYQBsAAAAAAAAAAYAAAAAAAAA2BnfdAAAAABUBr5/BgAAAPxSfQCA6dR0/FJ9AAAAAAAAAgAAAAAAAAAAAAAAAAAAAAAAAMiOhxRoaJ8I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LRIwUX0AFFN9AD3TTHQBiAEA1FB9AAAAAADtk0EEcFB9AC2XQQT/GQGIAOKdCHSSQQQo5KEIAOKdCIDhKRIVAAAAAOKdCKCSQQSowNsAAOKdCBwAAAAVAAAAmFF9AIDhKRIAAAAAAAAAAAAAAACCNToOyFF9AIRSfQCZzEx0AAB9AAMAAAClzEx0WESjCPD///8AAAAAAAAAAAAAAACQAQAAAAAAAQAAAABzAGUAZwBvAGUAIAB1AGkACQAAAAAAAADYGd90AAAAAFQGvn8JAAAANFJ9AIDp1HQ0Un0AAAAAAAACAAAAAAAAAAAAAAAAAAAAAAAAaFF9AFBLuhR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IABMAGkAYwAuACAARQBsAHYAaQByAGEAIABSAHUAZgBmAGkAbgBlAGwAbABpAAAAAwAA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sAQAACgAAAGAAAADUAAAAbAAAAAEAAADRdslBqwrJQQoAAABgAAAAJQAAAEwAAAAAAAAAAAAAAAAAAAD//////////5gAAABDAG8AbgB0AGEAZABvAHIAYQAgAFIAZQBnAEMANwA1ADcAIABCAGEAawBlAHIAdABpAGwAbAB5ACAAUABhAHIAYQBnAHUAYQB5AAAABwAAAAcAAAAHAAAABAAAAAYAAAAHAAAABwAAAAQAAAAGAAAAAwAAAAcAAAAGAAAABwAAAAcAAAAGAAAABgAAAAYAAAADAAAABwAAAAYAAAAGAAAABgAAAAQAAAAE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C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AvGQAAkQwAACBFTUYAAAEAS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YCNC4fHUepoMFPdNMABjJfQAIyX0AAAAAAJfNvXdI7NQAAAAAAMbNvXdoyX0ASOzUAJJ9gwUAAAAAkn2DBQ8AAABI7NQAAAAAAAAAAAAAAAAAAAAAALjt1AAAAAAAAAAAAAAAAAAAAAAAAAAAAM6tOg4AAAAAuMp9AJnMTHQAAH0AAAAAAKXMTHQAAAAA9f///wAAAAAAAAAAAAAAAJABAAD8WqqXVMl9AHE04HQAAHl1SMl9AAkAAAAAAAAAAADfdBMnJgRUBr5/CQAAAGjKfQCA6dR0aMp9AAAAAAAAAgAAAAAAAAAAAAAAAAAAAAAAABMnJgQAAHl1HqaDBW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OATMhJQFywOGgBmBAAAuQAAALkA3799/QAAuQBkAAAAEQAAAHwCuQAgAAAA////f/wTuQAAAAAA+BO5AEpHunfoUX0ASke6d/wBAAAAAAAAJCMdEgAA1ABEAAAACAIAAEEAAAAAAAAAAgAAAAAAAAD8AQAAAAAAAAA6LA4AAB0SCFJ9AF5GundoIR0SXka6dwAAAAAAAAAAqPXUAKj11AAcUn0Ajy4mBAAA1AAAAAAA/AEAACxSfQAHAAAAAAAAANgZ33Q4Un0AVAa+fwcAAABUU30AgOnUdFRTfQAAAAAAAAIAAAAAAAAAAAAAAAAAAAAAAAAAAAAA/AE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0S+FF9ANxTfQA900x0AQAAAJxRfQAAAAAAQgAAAAAAAAACAAAA9KzUAMEAAAAwXfsRAAAAAAhxMhIAAAAAAgAAAHBMuhQAAAAACHEyEuOFNQQDAAAA7IU1BAEAAADIjocUaM1mBI5oLQTA6BQbujQ6DuCQ3QBMU30AmcxMdAAAfQACAAAApcxMdERYfQDg////AAAAAAAAAAAAAAAAkAEAAAAAAAEAAAAAYQByAGkAYQBsAAAAAAAAAAYAAAAAAAAA2BnfdAAAAABUBr5/BgAAAPxSfQCA6dR0/FJ9AAAAAAAAAgAAAAAAAAAAAAAAAAAAAAAAAMiOhxRoaJ8I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LRIwUX0AFFN9AD3TTHQBiAEA1FB9AAAAAADtk0EEcFB9AC2XQQT/GQGIAOKdCHSSQQQo5KEIAOKdCIDhKRIVAAAAAOKdCKCSQQSowNsAAOKdCBwAAAAVAAAAmFF9AIDhKRIAAAAAAAAAAAAAAACCNToOyFF9AIRSfQCZzEx0AAB9AAMAAAClzEx0WESjCPD///8AAAAAAAAAAAAAAACQAQAAAAAAAQAAAABzAGUAZwBvAGUAIAB1AGkACQAAAAAAAADYGd90AAAAAFQGvn8JAAAANFJ9AIDp1HQ0Un0AAAAAAAACAAAAAAAAAAAAAAAAAAAAAAAAaFF9AFBLuhR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IABMAGkAYwAuACAARQBsAHYAaQByAGEAIABSAHUAZgBmAGkAbgBlAGwAbABpAAAAAwAA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sAQAACgAAAGAAAADUAAAAbAAAAAEAAADRdslBqwrJQQoAAABgAAAAJQAAAEwAAAAAAAAAAAAAAAAAAAD//////////5gAAABDAG8AbgB0AGEAZABvAHIAYQAgAFIAZQBnAEMANwA1ADcAIABCAGEAawBlAHIAdABpAGwAbAB5ACAAUABhAHIAYQBnAHUAYQB5AAAABwAAAAcAAAAHAAAABAAAAAYAAAAHAAAABwAAAAQAAAAGAAAAAwAAAAcAAAAGAAAABwAAAAcAAAAGAAAABgAAAAYAAAADAAAABwAAAAYAAAAGAAAABgAAAAQAAAAE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C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iHrPdolo5lHtlt9vwB8udNjGR+cxZZBUOIbj5YhVMYE=</DigestValue>
    </Reference>
    <Reference Type="http://www.w3.org/2000/09/xmldsig#Object" URI="#idOfficeObject">
      <DigestMethod Algorithm="http://www.w3.org/2001/04/xmlenc#sha256"/>
      <DigestValue>UMFbg+bvr/F6U9LJEudowNnMrk4ljmki86QbPaa3XjY=</DigestValue>
    </Reference>
    <Reference Type="http://uri.etsi.org/01903#SignedProperties" URI="#idSignedProperties">
      <Transforms>
        <Transform Algorithm="http://www.w3.org/TR/2001/REC-xml-c14n-20010315"/>
      </Transforms>
      <DigestMethod Algorithm="http://www.w3.org/2001/04/xmlenc#sha256"/>
      <DigestValue>33vMu7INEDfZhzmwa1iQtXKbSlsU97ju48RiEQspFMk=</DigestValue>
    </Reference>
    <Reference Type="http://www.w3.org/2000/09/xmldsig#Object" URI="#idValidSigLnImg">
      <DigestMethod Algorithm="http://www.w3.org/2001/04/xmlenc#sha256"/>
      <DigestValue>2xVhJfqAfgRka2CPL+yAY8RObpZwcKn7/QXGVL7Bgns=</DigestValue>
    </Reference>
    <Reference Type="http://www.w3.org/2000/09/xmldsig#Object" URI="#idInvalidSigLnImg">
      <DigestMethod Algorithm="http://www.w3.org/2001/04/xmlenc#sha256"/>
      <DigestValue>SB/MEfmR2gmCOJkc76JCt9jhtzO4JHrYxY9oURQ0VPg=</DigestValue>
    </Reference>
  </SignedInfo>
  <SignatureValue>nTo2MF0tFi2NIO59odarRchCKhoD2RUo+XCC4efRRW4Rg8ZagYhIqbi6a2vi/os+Rh+IxqKSjqlY
aFgXBfC+7M8KOwAwkMHxTe3k2+x6wqYTvpgiWpze0ossZbzdsPUqxt0MnsFyK6nB4SJT+dEkP5f2
PjeXgI8BEi6NnNegvmJ2hMlySoVJYthjc+/DllNp43DU3W/HvoAFcJdkZxLLCqLLmH3ZVY1cKoqR
qnt36D0LwIAZRE6kCRGAFNlmTquGx2DwK+foeSKn8NxTb8awe61RsXu0d29mAue5wISCab/JPP2z
huiM8nZTWX8oychncTDbX2TcTCI/EjfVAXISMg==</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O6BSxLa5/6iTpANZoJpsq+7zwsSm91BZo5TZaATf4qg=</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2022-11-15T19:44:34Z</mdssi:Value>
        </mdssi:SignatureTime>
      </SignatureProperty>
    </SignatureProperties>
  </Object>
  <Object Id="idOfficeObject">
    <SignatureProperties>
      <SignatureProperty Id="idOfficeV1Details" Target="#idPackageSignature">
        <SignatureInfoV1 xmlns="http://schemas.microsoft.com/office/2006/digsig">
          <SetupID>{254FE6D3-3684-4ADB-84E5-C4E955C65B73}</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2022-11-15T19:44:34Z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r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JgI0Lh8dR6mgwU900wAGMl9AAjJfQAAAAAAl829d0js1AAAAAAAxs29d2jJfQBI7NQAkn2DBQAAAACSfYMFDwAAAEjs1AAAAAAAAAAAAAAAAAAAAAAAuO3UAAAAAAAAAAAAAAAAAAAAAAAAAAAAzq06DgAAAAC4yn0AmcxMdAAAfQAAAAAApcxMdAAAAAD1////AAAAAAAAAAAAAAAAkAEAAPxaqpdUyX0AcTTgdAAAeXVIyX0ACQAAAAAAAAAAAN90EycmBFQGvn8JAAAAaMp9AIDp1HRoyn0AAAAAAAACAAAAAAAAAAAAAAAAAAAAAAAAEycmBAAAeXUepoMFZHYACAAAAAAlAAAADAAAAAEAAAAYAAAADAAAAAAAAAISAAAADAAAAAEAAAAeAAAAGAAAAL0AAAAEAAAA9wAAABEAAAAlAAAADAAAAAEAAABUAAAAiAAAAL4AAAAEAAAA9QAAABAAAAABAAAA0XbJQasKyU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OATMhJQFywOGgBmBAAAuQAAALkA3799/QAAuQBkAAAAEQAAAHwCuQAgAAAA////f/wTuQAAAAAA+BO5AEpHunfoUX0ASke6d/wBAAAAAAAAJCMdEgAA1ABEAAAACAIAAEEAAAAAAAAAAgAAAAAAAAD8AQAAAAAAAAA6LA4AAB0SCFJ9AF5GundoIR0SXka6dwAAAAAAAAAAqPXUAKj11AAcUn0Ajy4mBAAA1AAAAAAA/AEAACxSfQAHAAAAAAAAANgZ33Q4Un0AVAa+fwcAAABUU30AgOnUdFRTfQAAAAAAAAIAAAAAAAAAAAAAAAAAAAAAAAAAAAAA/AE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0S+FF9ANxTfQA900x0AQAAAJxRfQAAAAAAQgAAAAAAAAACAAAA9KzUAMEAAAAwXfsRAAAAAAhxMhIAAAAAAgAAAHBMuhQAAAAACHEyEuOFNQQDAAAA7IU1BAEAAADIjocUaM1mBI5oLQTA6BQbujQ6DuCQ3QBMU30AmcxMdAAAfQACAAAApcxMdERYfQDg////AAAAAAAAAAAAAAAAkAEAAAAAAAEAAAAAYQByAGkAYQBsAAAAAAAAAAYAAAAAAAAA2BnfdAAAAABUBr5/BgAAAPxSfQCA6dR0/FJ9AAAAAAAAAgAAAAAAAAAAAAAAAAAAAAAAAMiOhxRoaJ8I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LRIwUX0AFFN9AD3TTHQBiAEA1FB9AAAAAADtk0EEcFB9AC2XQQT/GQGIAOKdCHSSQQQo5KEIAOKdCIDhKRIVAAAAAOKdCKCSQQSowNsAAOKdCBwAAAAVAAAAmFF9AIDhKRIAAAAAAAAAAAAAAACCNToOyFF9AIRSfQCZzEx0AAB9AAMAAAClzEx0WESjCPD///8AAAAAAAAAAAAAAACQAQAAAAAAAQAAAABzAGUAZwBvAGUAIAB1AGkACQAAAAAAAADYGd90AAAAAFQGvn8JAAAANFJ9AIDp1HQ0Un0AAAAAAAACAAAAAAAAAAAAAAAAAAAAAAAAaFF9AFBLuhR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IABMAGkAYwAuACAARQBsAHYAaQByAGEAIABSAHUAZgBmAGkAbgBlAGwAbABpAAAAAwAA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sAQAACgAAAGAAAADUAAAAbAAAAAEAAADRdslBqwrJQQoAAABgAAAAJQAAAEwAAAAAAAAAAAAAAAAAAAD//////////5gAAABDAG8AbgB0AGEAZABvAHIAYQAgAFIAZQBnAEMANwA1ADcAIABCAGEAawBlAHIAdABpAGwAbAB5ACAAUABhAHIAYQBnAHUAYQB5AAAABwAAAAcAAAAHAAAABAAAAAYAAAAHAAAABwAAAAQAAAAGAAAAAwAAAAcAAAAGAAAABwAAAAcAAAAGAAAABgAAAAYAAAADAAAABwAAAAYAAAAGAAAABgAAAAQAAAAE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C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AvGQAAkQwAACBFTUYAAAEAS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HMVPSGy5uFiE4GypVJ0KnHjN9AAABOQAAAACcz+7S6ffb7fnC0t1haH0hMm8aLXIuT8ggOIwoRKslP58cK08AAAEx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BEIAAABpj7ZnjrZqj7Zqj7ZnjrZtkbdukrdtkbdnjrZqj7ZojrZ3rdUCAwQAO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YCNC4fHUepoMFPdNMABjJfQAIyX0AAAAAAJfNvXdI7NQAAAAAAMbNvXdoyX0ASOzUAJJ9gwUAAAAAkn2DBQ8AAABI7NQAAAAAAAAAAAAAAAAAAAAAALjt1AAAAAAAAAAAAAAAAAAAAAAAAAAAAM6tOg4AAAAAuMp9AJnMTHQAAH0AAAAAAKXMTHQAAAAA9f///wAAAAAAAAAAAAAAAJABAAD8WqqXVMl9AHE04HQAAHl1SMl9AAkAAAAAAAAAAADfdBMnJgRUBr5/CQAAAGjKfQCA6dR0aMp9AAAAAAAAAgAAAAAAAAAAAAAAAAAAAAAAABMnJgQAAHl1HqaDBW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OATMhJQFywOGgBmBAAAuQAAALkA3799/QAAuQBkAAAAEQAAAHwCuQAgAAAA////f/wTuQAAAAAA+BO5AEpHunfoUX0ASke6d/wBAAAAAAAAJCMdEgAA1ABEAAAACAIAAEEAAAAAAAAAAgAAAAAAAAD8AQAAAAAAAAA6LA4AAB0SCFJ9AF5GundoIR0SXka6dwAAAAAAAAAAqPXUAKj11AAcUn0Ajy4mBAAA1AAAAAAA/AEAACxSfQAHAAAAAAAAANgZ33Q4Un0AVAa+fwcAAABUU30AgOnUdFRTfQAAAAAAAAIAAAAAAAAAAAAAAAAAAAAAAAAAAAAA/AE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0S+FF9ANxTfQA900x0AQAAAJxRfQAAAAAAQgAAAAAAAAACAAAA9KzUAMEAAAAwXfsRAAAAAAhxMhIAAAAAAgAAAHBMuhQAAAAACHEyEuOFNQQDAAAA7IU1BAEAAADIjocUaM1mBI5oLQTA6BQbujQ6DuCQ3QBMU30AmcxMdAAAfQACAAAApcxMdERYfQDg////AAAAAAAAAAAAAAAAkAEAAAAAAAEAAAAAYQByAGkAYQBsAAAAAAAAAAYAAAAAAAAA2BnfdAAAAABUBr5/BgAAAPxSfQCA6dR0/FJ9AAAAAAAAAgAAAAAAAAAAAAAAAAAAAAAAAMiOhxRoaJ8I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LRIwUX0AFFN9AD3TTHQBiAEA1FB9AAAAAADtk0EEcFB9AC2XQQT/GQGIAOKdCHSSQQQo5KEIAOKdCIDhKRIVAAAAAOKdCKCSQQSowNsAAOKdCBwAAAAVAAAAmFF9AIDhKRIAAAAAAAAAAAAAAACCNToOyFF9AIRSfQCZzEx0AAB9AAMAAAClzEx0WESjCPD///8AAAAAAAAAAAAAAACQAQAAAAAAAQAAAABzAGUAZwBvAGUAIAB1AGkACQAAAAAAAADYGd90AAAAAFQGvn8JAAAANFJ9AIDp1HQ0Un0AAAAAAAACAAAAAAAAAAAAAAAAAAAAAAAAaFF9AFBLuhR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IABMAGkAYwAuACAARQBsAHYAaQByAGEAIABSAHUAZgBmAGkAbgBlAGwAbABpAAAAAwAA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sAQAACgAAAGAAAADUAAAAbAAAAAEAAADRdslBqwrJQQoAAABgAAAAJQAAAEwAAAAAAAAAAAAAAAAAAAD//////////5gAAABDAG8AbgB0AGEAZABvAHIAYQAgAFIAZQBnAEMANwA1ADcAIABCAGEAawBlAHIAdABpAGwAbAB5ACAAUABhAHIAYQBnAHUAYQB5AAAABwAAAAcAAAAHAAAABAAAAAYAAAAHAAAABwAAAAQAAAAGAAAAAwAAAAcAAAAGAAAABwAAAAcAAAAGAAAABgAAAAYAAAADAAAABwAAAAYAAAAGAAAABgAAAAQAAAAE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C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8fsvmXrEytCQ08ouch6IEE3AYnFEnrRNIVOiZybnQxg=</DigestValue>
    </Reference>
    <Reference Type="http://www.w3.org/2000/09/xmldsig#Object" URI="#idOfficeObject">
      <DigestMethod Algorithm="http://www.w3.org/2001/04/xmlenc#sha256"/>
      <DigestValue>4bckeuUl1J8kgb2XF23yZBnwGCTUgL7/VtjmR/73xGc=</DigestValue>
    </Reference>
    <Reference Type="http://uri.etsi.org/01903#SignedProperties" URI="#idSignedProperties">
      <Transforms>
        <Transform Algorithm="http://www.w3.org/TR/2001/REC-xml-c14n-20010315"/>
      </Transforms>
      <DigestMethod Algorithm="http://www.w3.org/2001/04/xmlenc#sha256"/>
      <DigestValue>xIL3AHqa6RRRIOs+TTv/E9nXJGTP6N8uT6i4eH3qTJQ=</DigestValue>
    </Reference>
    <Reference Type="http://www.w3.org/2000/09/xmldsig#Object" URI="#idValidSigLnImg">
      <DigestMethod Algorithm="http://www.w3.org/2001/04/xmlenc#sha256"/>
      <DigestValue>2xVhJfqAfgRka2CPL+yAY8RObpZwcKn7/QXGVL7Bgns=</DigestValue>
    </Reference>
    <Reference Type="http://www.w3.org/2000/09/xmldsig#Object" URI="#idInvalidSigLnImg">
      <DigestMethod Algorithm="http://www.w3.org/2001/04/xmlenc#sha256"/>
      <DigestValue>YToTbvmNmyM1kKQEsL5SsgssVCBbgreqwtSZ3StnL+Y=</DigestValue>
    </Reference>
  </SignedInfo>
  <SignatureValue>hx9I8R03lB14bvx8lhD/mctKF7v/CAytV6VH/TQvaHUVBWyIY8npCmo/Aqg3y5Oao4UiQyWQ1+Qz
DDbedxxFP4aQvT6MN73trlTumMFplcfTP0NJaaKIQVJNkY1K9fg/Yf3rS7czbHpxYUM1prkeS8fn
qwgYw+sdPf2o6lW2hnwwEXWIAsIs4sDk2yvvzMR3oCZAGCKMRVwgK6rUYBhNbQ9GS6dpCkXCOmvv
g36Ktl/LaRCR4vLeAg/bFkq/aeKWJA8W1Lj9uiskmJM524+w8GOCFhh4bs/RtxT0yiXEI+tljU8v
djRSvoNrrUaUUWjZykLSdzfBUUSv4ZCobyghBQ==</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O6BSxLa5/6iTpANZoJpsq+7zwsSm91BZo5TZaATf4qg=</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2022-11-15T19:44:49Z</mdssi:Value>
        </mdssi:SignatureTime>
      </SignatureProperty>
    </SignatureProperties>
  </Object>
  <Object Id="idOfficeObject">
    <SignatureProperties>
      <SignatureProperty Id="idOfficeV1Details" Target="#idPackageSignature">
        <SignatureInfoV1 xmlns="http://schemas.microsoft.com/office/2006/digsig">
          <SetupID>{A5070C36-6B39-4C55-A81C-5F51C5017EE2}</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2022-11-15T19:44:49Z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r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JgI0Lh8dR6mgwU900wAGMl9AAjJfQAAAAAAl829d0js1AAAAAAAxs29d2jJfQBI7NQAkn2DBQAAAACSfYMFDwAAAEjs1AAAAAAAAAAAAAAAAAAAAAAAuO3UAAAAAAAAAAAAAAAAAAAAAAAAAAAAzq06DgAAAAC4yn0AmcxMdAAAfQAAAAAApcxMdAAAAAD1////AAAAAAAAAAAAAAAAkAEAAPxaqpdUyX0AcTTgdAAAeXVIyX0ACQAAAAAAAAAAAN90EycmBFQGvn8JAAAAaMp9AIDp1HRoyn0AAAAAAAACAAAAAAAAAAAAAAAAAAAAAAAAEycmBAAAeXUepoMFZHYACAAAAAAlAAAADAAAAAEAAAAYAAAADAAAAAAAAAISAAAADAAAAAEAAAAeAAAAGAAAAL0AAAAEAAAA9wAAABEAAAAlAAAADAAAAAEAAABUAAAAiAAAAL4AAAAEAAAA9QAAABAAAAABAAAA0XbJQasKyU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OATMhJQFywOGgBmBAAAuQAAALkA3799/QAAuQBkAAAAEQAAAHwCuQAgAAAA////f/wTuQAAAAAA+BO5AEpHunfoUX0ASke6d/wBAAAAAAAAJCMdEgAA1ABEAAAACAIAAEEAAAAAAAAAAgAAAAAAAAD8AQAAAAAAAAA6LA4AAB0SCFJ9AF5GundoIR0SXka6dwAAAAAAAAAAqPXUAKj11AAcUn0Ajy4mBAAA1AAAAAAA/AEAACxSfQAHAAAAAAAAANgZ33Q4Un0AVAa+fwcAAABUU30AgOnUdFRTfQAAAAAAAAIAAAAAAAAAAAAAAAAAAAAAAAAAAAAA/AE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0S+FF9ANxTfQA900x0AQAAAJxRfQAAAAAAQgAAAAAAAAACAAAA9KzUAMEAAAAwXfsRAAAAAAhxMhIAAAAAAgAAAHBMuhQAAAAACHEyEuOFNQQDAAAA7IU1BAEAAADIjocUaM1mBI5oLQTA6BQbujQ6DuCQ3QBMU30AmcxMdAAAfQACAAAApcxMdERYfQDg////AAAAAAAAAAAAAAAAkAEAAAAAAAEAAAAAYQByAGkAYQBsAAAAAAAAAAYAAAAAAAAA2BnfdAAAAABUBr5/BgAAAPxSfQCA6dR0/FJ9AAAAAAAAAgAAAAAAAAAAAAAAAAAAAAAAAMiOhxRoaJ8I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LRIwUX0AFFN9AD3TTHQBiAEA1FB9AAAAAADtk0EEcFB9AC2XQQT/GQGIAOKdCHSSQQQo5KEIAOKdCIDhKRIVAAAAAOKdCKCSQQSowNsAAOKdCBwAAAAVAAAAmFF9AIDhKRIAAAAAAAAAAAAAAACCNToOyFF9AIRSfQCZzEx0AAB9AAMAAAClzEx0WESjCPD///8AAAAAAAAAAAAAAACQAQAAAAAAAQAAAABzAGUAZwBvAGUAIAB1AGkACQAAAAAAAADYGd90AAAAAFQGvn8JAAAANFJ9AIDp1HQ0Un0AAAAAAAACAAAAAAAAAAAAAAAAAAAAAAAAaFF9AFBLuhR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IABMAGkAYwAuACAARQBsAHYAaQByAGEAIABSAHUAZgBmAGkAbgBlAGwAbABpAAAAAwAA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sAQAACgAAAGAAAADUAAAAbAAAAAEAAADRdslBqwrJQQoAAABgAAAAJQAAAEwAAAAAAAAAAAAAAAAAAAD//////////5gAAABDAG8AbgB0AGEAZABvAHIAYQAgAFIAZQBnAEMANwA1ADcAIABCAGEAawBlAHIAdABpAGwAbAB5ACAAUABhAHIAYQBnAHUAYQB5AAAABwAAAAcAAAAHAAAABAAAAAYAAAAHAAAABwAAAAQAAAAGAAAAAwAAAAcAAAAGAAAABwAAAAcAAAAGAAAABgAAAAYAAAADAAAABwAAAAYAAAAGAAAABgAAAAQAAAAE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C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AvGQAAkQwAACBFTUYAAAEAS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zBQAAADT6ff///////+Tk5MjK0krSbkvUcsuT8YVJFoTIFIrSbgtTcEQHEfMFAAAAJzP7vT6/bTa8kRleixHhy1Nwi5PxiQtTnBwcJKSki81SRwtZAgOI///AAAAweD02+35gsLqZ5q6Jz1jNEJyOUZ4qamp+/v7////wdPeVnCJAQECAAAAAACv1/Ho8/ubzu6CwuqMudS3u769vb3////////////L5fZymsABAgMAgAAAAK/X8fz9/uLx+snk9uTy+vz9/v///////////////8vl9nKawAECAwAAAAAAotHvtdryxOL1xOL1tdry0+r32+350+r3tdryxOL1pdPvc5rAAQIDAAAAAABpj7ZnjrZqj7Zqj7ZnjrZtkbdukrdtkbdnjrZqj7ZojrZ3rdUCAwQAAAAAAAAAAAAAAAAAAAAAAAAAAAAAAAAAAAAAAAAAAAAAAAAAAAAAAAAAAAAi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YCNC4fHUepoMFPdNMABjJfQAIyX0AAAAAAJfNvXdI7NQAAAAAAMbNvXdoyX0ASOzUAJJ9gwUAAAAAkn2DBQ8AAABI7NQAAAAAAAAAAAAAAAAAAAAAALjt1AAAAAAAAAAAAAAAAAAAAAAAAAAAAM6tOg4AAAAAuMp9AJnMTHQAAH0AAAAAAKXMTHQAAAAA9f///wAAAAAAAAAAAAAAAJABAAD8WqqXVMl9AHE04HQAAHl1SMl9AAkAAAAAAAAAAADfdBMnJgRUBr5/CQAAAGjKfQCA6dR0aMp9AAAAAAAAAgAAAAAAAAAAAAAAAAAAAAAAABMnJgQAAHl1HqaDBW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OATMhJQFywOGgBmBAAAuQAAALkA3799/QAAuQBkAAAAEQAAAHwCuQAgAAAA////f/wTuQAAAAAA+BO5AEpHunfoUX0ASke6d/wBAAAAAAAAJCMdEgAA1ABEAAAACAIAAEEAAAAAAAAAAgAAAAAAAAD8AQAAAAAAAAA6LA4AAB0SCFJ9AF5GundoIR0SXka6dwAAAAAAAAAAqPXUAKj11AAcUn0Ajy4mBAAA1AAAAAAA/AEAACxSfQAHAAAAAAAAANgZ33Q4Un0AVAa+fwcAAABUU30AgOnUdFRTfQAAAAAAAAIAAAAAAAAAAAAAAAAAAAAAAAAAAAAA/AE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0S+FF9ANxTfQA900x0AQAAAJxRfQAAAAAAQgAAAAAAAAACAAAA9KzUAMEAAAAwXfsRAAAAAAhxMhIAAAAAAgAAAHBMuhQAAAAACHEyEuOFNQQDAAAA7IU1BAEAAADIjocUaM1mBI5oLQTA6BQbujQ6DuCQ3QBMU30AmcxMdAAAfQACAAAApcxMdERYfQDg////AAAAAAAAAAAAAAAAkAEAAAAAAAEAAAAAYQByAGkAYQBsAAAAAAAAAAYAAAAAAAAA2BnfdAAAAABUBr5/BgAAAPxSfQCA6dR0/FJ9AAAAAAAAAgAAAAAAAAAAAAAAAAAAAAAAAMiOhxRoaJ8I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LRIwUX0AFFN9AD3TTHQBiAEA1FB9AAAAAADtk0EEcFB9AC2XQQT/GQGIAOKdCHSSQQQo5KEIAOKdCIDhKRIVAAAAAOKdCKCSQQSowNsAAOKdCBwAAAAVAAAAmFF9AIDhKRIAAAAAAAAAAAAAAACCNToOyFF9AIRSfQCZzEx0AAB9AAMAAAClzEx0WESjCPD///8AAAAAAAAAAAAAAACQAQAAAAAAAQAAAABzAGUAZwBvAGUAIAB1AGkACQAAAAAAAADYGd90AAAAAFQGvn8JAAAANFJ9AIDp1HQ0Un0AAAAAAAACAAAAAAAAAAAAAAAAAAAAAAAAaFF9AFBLuhR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IABMAGkAYwAuACAARQBsAHYAaQByAGEAIABSAHUAZgBmAGkAbgBlAGwAbABpAAAAAwAA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sAQAACgAAAGAAAADUAAAAbAAAAAEAAADRdslBqwrJQQoAAABgAAAAJQAAAEwAAAAAAAAAAAAAAAAAAAD//////////5gAAABDAG8AbgB0AGEAZABvAHIAYQAgAFIAZQBnAEMANwA1ADcAIABCAGEAawBlAHIAdABpAGwAbAB5ACAAUABhAHIAYQBnAHUAYQB5AAAABwAAAAcAAAAHAAAABAAAAAYAAAAHAAAABwAAAAQAAAAGAAAAAwAAAAcAAAAGAAAABwAAAAcAAAAGAAAABgAAAAYAAAADAAAABwAAAAYAAAAGAAAABgAAAAQAAAAE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C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5Q3oShiNe1KgvCulfZa6lOqG2zEunnqLzesW5ZVPE0g=</DigestValue>
    </Reference>
    <Reference Type="http://www.w3.org/2000/09/xmldsig#Object" URI="#idOfficeObject">
      <DigestMethod Algorithm="http://www.w3.org/2001/04/xmlenc#sha256"/>
      <DigestValue>KX7j64FXrG3V6CbYzriOd8yexDYXmibI7pAZxwhQai8=</DigestValue>
    </Reference>
    <Reference Type="http://uri.etsi.org/01903#SignedProperties" URI="#idSignedProperties">
      <Transforms>
        <Transform Algorithm="http://www.w3.org/TR/2001/REC-xml-c14n-20010315"/>
      </Transforms>
      <DigestMethod Algorithm="http://www.w3.org/2001/04/xmlenc#sha256"/>
      <DigestValue>knRMeDLKkq8j6sR3X8PWcI1B69g0VUcWGYE/3dpTJBY=</DigestValue>
    </Reference>
    <Reference Type="http://www.w3.org/2000/09/xmldsig#Object" URI="#idValidSigLnImg">
      <DigestMethod Algorithm="http://www.w3.org/2001/04/xmlenc#sha256"/>
      <DigestValue>2xVhJfqAfgRka2CPL+yAY8RObpZwcKn7/QXGVL7Bgns=</DigestValue>
    </Reference>
    <Reference Type="http://www.w3.org/2000/09/xmldsig#Object" URI="#idInvalidSigLnImg">
      <DigestMethod Algorithm="http://www.w3.org/2001/04/xmlenc#sha256"/>
      <DigestValue>y0TcRFqBTFU2c354rUZMgwb9lCHPfhxwdk2E4DZ3yLQ=</DigestValue>
    </Reference>
  </SignedInfo>
  <SignatureValue>Mw7YoEE0ndABKMLCautSNDTw0jpKIF/+TojHApmckTWwu1rluetc1/KZW2jL8fKeiJHPHfzIKWSi
V7MjFrvabHkY5Dg52XCVKCFjT8rJV7Da6zbRfVkIASeLW2du1BDbYKHrUjfX3dIRd7uy/IQrHWQd
dB9mRXsmFBIXNJFMAkyYXYB8fz59ar24pv4x+h+/NFkg69rRoiYk6JrcwCNYCkXj43/s8vd3+Nt6
d7TORapfWgkN5ufn6d83GqZ6TND5VuffLODodU+oQhHC238vuY6aeO2OQ/chT6S8gYx58Ly4oad9
sQYftb4/sbeEYW6W91xm/yyD0swgG8VexvrVSQ==</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O6BSxLa5/6iTpANZoJpsq+7zwsSm91BZo5TZaATf4qg=</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2022-11-15T19:45:00Z</mdssi:Value>
        </mdssi:SignatureTime>
      </SignatureProperty>
    </SignatureProperties>
  </Object>
  <Object Id="idOfficeObject">
    <SignatureProperties>
      <SignatureProperty Id="idOfficeV1Details" Target="#idPackageSignature">
        <SignatureInfoV1 xmlns="http://schemas.microsoft.com/office/2006/digsig">
          <SetupID>{E19A1B80-7F1D-4928-ABCE-80832F65183F}</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2022-11-15T19:45:00Z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r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JgI0Lh8dR6mgwU900wAGMl9AAjJfQAAAAAAl829d0js1AAAAAAAxs29d2jJfQBI7NQAkn2DBQAAAACSfYMFDwAAAEjs1AAAAAAAAAAAAAAAAAAAAAAAuO3UAAAAAAAAAAAAAAAAAAAAAAAAAAAAzq06DgAAAAC4yn0AmcxMdAAAfQAAAAAApcxMdAAAAAD1////AAAAAAAAAAAAAAAAkAEAAPxaqpdUyX0AcTTgdAAAeXVIyX0ACQAAAAAAAAAAAN90EycmBFQGvn8JAAAAaMp9AIDp1HRoyn0AAAAAAAACAAAAAAAAAAAAAAAAAAAAAAAAEycmBAAAeXUepoMFZHYACAAAAAAlAAAADAAAAAEAAAAYAAAADAAAAAAAAAISAAAADAAAAAEAAAAeAAAAGAAAAL0AAAAEAAAA9wAAABEAAAAlAAAADAAAAAEAAABUAAAAiAAAAL4AAAAEAAAA9QAAABAAAAABAAAA0XbJQasKyU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OATMhJQFywOGgBmBAAAuQAAALkA3799/QAAuQBkAAAAEQAAAHwCuQAgAAAA////f/wTuQAAAAAA+BO5AEpHunfoUX0ASke6d/wBAAAAAAAAJCMdEgAA1ABEAAAACAIAAEEAAAAAAAAAAgAAAAAAAAD8AQAAAAAAAAA6LA4AAB0SCFJ9AF5GundoIR0SXka6dwAAAAAAAAAAqPXUAKj11AAcUn0Ajy4mBAAA1AAAAAAA/AEAACxSfQAHAAAAAAAAANgZ33Q4Un0AVAa+fwcAAABUU30AgOnUdFRTfQAAAAAAAAIAAAAAAAAAAAAAAAAAAAAAAAAAAAAA/AE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0S+FF9ANxTfQA900x0AQAAAJxRfQAAAAAAQgAAAAAAAAACAAAA9KzUAMEAAAAwXfsRAAAAAAhxMhIAAAAAAgAAAHBMuhQAAAAACHEyEuOFNQQDAAAA7IU1BAEAAADIjocUaM1mBI5oLQTA6BQbujQ6DuCQ3QBMU30AmcxMdAAAfQACAAAApcxMdERYfQDg////AAAAAAAAAAAAAAAAkAEAAAAAAAEAAAAAYQByAGkAYQBsAAAAAAAAAAYAAAAAAAAA2BnfdAAAAABUBr5/BgAAAPxSfQCA6dR0/FJ9AAAAAAAAAgAAAAAAAAAAAAAAAAAAAAAAAMiOhxRoaJ8I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LRIwUX0AFFN9AD3TTHQBiAEA1FB9AAAAAADtk0EEcFB9AC2XQQT/GQGIAOKdCHSSQQQo5KEIAOKdCIDhKRIVAAAAAOKdCKCSQQSowNsAAOKdCBwAAAAVAAAAmFF9AIDhKRIAAAAAAAAAAAAAAACCNToOyFF9AIRSfQCZzEx0AAB9AAMAAAClzEx0WESjCPD///8AAAAAAAAAAAAAAACQAQAAAAAAAQAAAABzAGUAZwBvAGUAIAB1AGkACQAAAAAAAADYGd90AAAAAFQGvn8JAAAANFJ9AIDp1HQ0Un0AAAAAAAACAAAAAAAAAAAAAAAAAAAAAAAAaFF9AFBLuhR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IABMAGkAYwAuACAARQBsAHYAaQByAGEAIABSAHUAZgBmAGkAbgBlAGwAbABpAAAAAwAA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sAQAACgAAAGAAAADUAAAAbAAAAAEAAADRdslBqwrJQQoAAABgAAAAJQAAAEwAAAAAAAAAAAAAAAAAAAD//////////5gAAABDAG8AbgB0AGEAZABvAHIAYQAgAFIAZQBnAEMANwA1ADcAIABCAGEAawBlAHIAdABpAGwAbAB5ACAAUABhAHIAYQBnAHUAYQB5AAAABwAAAAcAAAAHAAAABAAAAAYAAAAHAAAABwAAAAQAAAAGAAAAAwAAAAcAAAAGAAAABwAAAAcAAAAGAAAABgAAAAYAAAADAAAABwAAAAYAAAAGAAAABgAAAAQAAAAE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C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AvGQAAkQwAACBFTUYAAAEAS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YCNC4fHUepoMFPdNMABjJfQAIyX0AAAAAAJfNvXdI7NQAAAAAAMbNvXdoyX0ASOzUAJJ9gwUAAAAAkn2DBQ8AAABI7NQAAAAAAAAAAAAAAAAAAAAAALjt1AAAAAAAAAAAAAAAAAAAAAAAAAAAAM6tOg4AAAAAuMp9AJnMTHQAAH0AAAAAAKXMTHQAAAAA9f///wAAAAAAAAAAAAAAAJABAAD8WqqXVMl9AHE04HQAAHl1SMl9AAkAAAAAAAAAAADfdBMnJgRUBr5/CQAAAGjKfQCA6dR0aMp9AAAAAAAAAgAAAAAAAAAAAAAAAAAAAAAAABMnJgQAAHl1HqaDBW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OATMhJQFywOGgBmBAAAuQAAALkA3799/QAAuQBkAAAAEQAAAHwCuQAgAAAA////f/wTuQAAAAAA+BO5AEpHunfoUX0ASke6d/wBAAAAAAAAJCMdEgAA1ABEAAAACAIAAEEAAAAAAAAAAgAAAAAAAAD8AQAAAAAAAAA6LA4AAB0SCFJ9AF5GundoIR0SXka6dwAAAAAAAAAAqPXUAKj11AAcUn0Ajy4mBAAA1AAAAAAA/AEAACxSfQAHAAAAAAAAANgZ33Q4Un0AVAa+fwcAAABUU30AgOnUdFRTfQAAAAAAAAIAAAAAAAAAAAAAAAAAAAAAAAAAAAAA/AE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0S+FF9ANxTfQA900x0AQAAAJxRfQAAAAAAQgAAAAAAAAACAAAA9KzUAMEAAAAwXfsRAAAAAAhxMhIAAAAAAgAAAHBMuhQAAAAACHEyEuOFNQQDAAAA7IU1BAEAAADIjocUaM1mBI5oLQTA6BQbujQ6DuCQ3QBMU30AmcxMdAAAfQACAAAApcxMdERYfQDg////AAAAAAAAAAAAAAAAkAEAAAAAAAEAAAAAYQByAGkAYQBsAAAAAAAAAAYAAAAAAAAA2BnfdAAAAABUBr5/BgAAAPxSfQCA6dR0/FJ9AAAAAAAAAgAAAAAAAAAAAAAAAAAAAAAAAMiOhxRoaJ8I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LRIwUX0AFFN9AD3TTHQBiAEA1FB9AAAAAADtk0EEcFB9AC2XQQT/GQGIAOKdCHSSQQQo5KEIAOKdCIDhKRIVAAAAAOKdCKCSQQSowNsAAOKdCBwAAAAVAAAAmFF9AIDhKRIAAAAAAAAAAAAAAACCNToOyFF9AIRSfQCZzEx0AAB9AAMAAAClzEx0WESjCPD///8AAAAAAAAAAAAAAACQAQAAAAAAAQAAAABzAGUAZwBvAGUAIAB1AGkACQAAAAAAAADYGd90AAAAAFQGvn8JAAAANFJ9AIDp1HQ0Un0AAAAAAAACAAAAAAAAAAAAAAAAAAAAAAAAaFF9AFBLuhR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IABMAGkAYwAuACAARQBsAHYAaQByAGEAIABSAHUAZgBmAGkAbgBlAGwAbABpAAAAAwAA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sAQAACgAAAGAAAADUAAAAbAAAAAEAAADRdslBqwrJQQoAAABgAAAAJQAAAEwAAAAAAAAAAAAAAAAAAAD//////////5gAAABDAG8AbgB0AGEAZABvAHIAYQAgAFIAZQBnAEMANwA1ADcAIABCAGEAawBlAHIAdABpAGwAbAB5ACAAUABhAHIAYQBnAHUAYQB5AAAABwAAAAcAAAAHAAAABAAAAAYAAAAHAAAABwAAAAQAAAAGAAAAAwAAAAcAAAAGAAAABwAAAAcAAAAGAAAABgAAAAYAAAADAAAABwAAAAYAAAAGAAAABgAAAAQAAAAE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C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jfZFAeD8dTjCocqsP7Nyi62lR1NfvLQmfpcth8V4WMw=</DigestValue>
    </Reference>
    <Reference Type="http://www.w3.org/2000/09/xmldsig#Object" URI="#idOfficeObject">
      <DigestMethod Algorithm="http://www.w3.org/2001/04/xmlenc#sha256"/>
      <DigestValue>eHIzDx40hoKVRUlfGU76nPK5PZhXml07uaLcBpK8jjg=</DigestValue>
    </Reference>
    <Reference Type="http://uri.etsi.org/01903#SignedProperties" URI="#idSignedProperties">
      <Transforms>
        <Transform Algorithm="http://www.w3.org/TR/2001/REC-xml-c14n-20010315"/>
      </Transforms>
      <DigestMethod Algorithm="http://www.w3.org/2001/04/xmlenc#sha256"/>
      <DigestValue>SluqojBbYMYo2wO1zntJlX04XhA+iK4LHDCw+1e9SMM=</DigestValue>
    </Reference>
    <Reference Type="http://www.w3.org/2000/09/xmldsig#Object" URI="#idValidSigLnImg">
      <DigestMethod Algorithm="http://www.w3.org/2001/04/xmlenc#sha256"/>
      <DigestValue>7SOo/yMxpdC2HXRYG/ZXwkI5id2sHhcovwxMe1Ets5k=</DigestValue>
    </Reference>
    <Reference Type="http://www.w3.org/2000/09/xmldsig#Object" URI="#idInvalidSigLnImg">
      <DigestMethod Algorithm="http://www.w3.org/2001/04/xmlenc#sha256"/>
      <DigestValue>SB/MEfmR2gmCOJkc76JCt9jhtzO4JHrYxY9oURQ0VPg=</DigestValue>
    </Reference>
  </SignedInfo>
  <SignatureValue>hpha6sTxvO0gs/EXFlATtAuN4OmysnEyU1dBjM4FMC3nzqiYUy+QPw7mbeN+mHNGMD0qpFgBPHIW
/D83Rb9AiL0RKMTwT0E7YBD0wX2fcQFd2ojwLtn6Rydtc7vbxgQQaHDjIsRiWMs8fykN+egDIQVq
QTlQ6zE85xit63nClJDuQ7yYsrZT8JyfVfIK3XI9CYvmhrF7DR450n4N0p6VAyNVSIRb+QeARCQh
DG33lKPzYOzaaTFhZWFK+ACFGlSyfl/7YGkEpEg+N1bMhmKvDUcQDFhDI+znBk93YmFq/ifhgR8I
901Zb6M+62HYZWtuN8InNyeapm4DGs8h+z0/vg==</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O6BSxLa5/6iTpANZoJpsq+7zwsSm91BZo5TZaATf4qg=</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2022-11-15T19:45:28Z</mdssi:Value>
        </mdssi:SignatureTime>
      </SignatureProperty>
    </SignatureProperties>
  </Object>
  <Object Id="idOfficeObject">
    <SignatureProperties>
      <SignatureProperty Id="idOfficeV1Details" Target="#idPackageSignature">
        <SignatureInfoV1 xmlns="http://schemas.microsoft.com/office/2006/digsig">
          <SetupID>{8F16F02A-4303-4D54-9195-4966557CB631}</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2022-11-15T19:45:28Z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r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JgI0Lh8dR6mgwU900wAGMl9AAjJfQAAAAAAl829d0js1AAAAAAAxs29d2jJfQBI7NQAkn2DBQAAAACSfYMFDwAAAEjs1AAAAAAAAAAAAAAAAAAAAAAAuO3UAAAAAAAAAAAAAAAAAAAAAAAAAAAAzq06DgAAAAC4yn0AmcxMdAAAfQAAAAAApcxMdAAAAAD1////AAAAAAAAAAAAAAAAkAEAAPxaqpdUyX0AcTTgdAAAeXVIyX0ACQAAAAAAAAAAAN90EycmBFQGvn8JAAAAaMp9AIDp1HRoyn0AAAAAAAACAAAAAAAAAAAAAAAAAAAAAAAAEycmBAAAeXUepoMFZHYACAAAAAAlAAAADAAAAAEAAAAYAAAADAAAAAAAAAISAAAADAAAAAEAAAAeAAAAGAAAAL0AAAAEAAAA9wAAABEAAAAlAAAADAAAAAEAAABUAAAAiAAAAL4AAAAEAAAA9QAAABAAAAABAAAA0XbJQasKyU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OATMhJQFywOGgBmBAAAuQAAALkA3799/QAAuQBkAAAAEQAAAHwCuQAgAAAA////f/wTuQAAAAAA+BO5AEpHunfoUX0ASke6d/wBAAAAAAAAJCMdEgAA1ABEAAAACAIAAEEAAAAAAAAAAgAAAAAAAAD8AQAAAAAAAAA6LA4AAB0SCFJ9AF5GundoIR0SXka6dwAAAAAAAAAAqPXUAKj11AAcUn0Ajy4mBAAA1AAAAAAA/AEAACxSfQAHAAAAAAAAANgZ33Q4Un0AVAa+fwcAAABUU30AgOnUdFRTfQAAAAAAAAIAAAAAAAAAAAAAAAAAAAAAAAAAAAAA/AE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0S+FF9ANxTfQA900x0AQAAAJxRfQAAAAAAQgAAAAAAAAACAAAA9KzUAMEAAAAwXfsRAAAAAAhxMhIAAAAAAgAAAHBMuhQAAAAACHEyEuOFNQQDAAAA7IU1BAEAAADIjocUaM1mBI5oLQTA6BQbujQ6DuCQ3QBMU30AmcxMdAAAfQACAAAApcxMdERYfQDg////AAAAAAAAAAAAAAAAkAEAAAAAAAEAAAAAYQByAGkAYQBsAAAAAAAAAAYAAAAAAAAA2BnfdAAAAABUBr5/BgAAAPxSfQCA6dR0/FJ9AAAAAAAAAgAAAAAAAAAAAAAAAAAAAAAAAMiOhxRoaJ8I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LRIwUX0AFFN9AD3TTHQBiAEA1FB9AAAAAADtk0EEcFB9AC2XQQT/GQGIAOKdCHSSQQQo5KEIAOKdCIDhKRIVAAAAAOKdCKCSQQSowNsAAOKdCBwAAAAVAAAAmFF9AIDhKRIAAAAAAAAAAAAAAACCNToOyFF9AIRSfQCZzEx0AAB9AAMAAAClzEx0WESjCPD///8AAAAAAAAAAAAAAACQAQAAAAAAAQAAAABzAGUAZwBvAGUAIAB1AGkACQAAAAAAAADYGd90AAAAAFQGvn8JAAAANFJ9AIDp1HQ0Un0AAAAAAAACAAAAAAAAAAAAAAAAAAAAAAAAaFF9AFBLuhR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IABMAGkAYwAuACAARQBsAHYAaQByAGEAIABSAHUAZgBmAGkAbgBlAGwAbABpAN90AwAA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sAQAACgAAAGAAAADUAAAAbAAAAAEAAADRdslBqwrJQQoAAABgAAAAJQAAAEwAAAAAAAAAAAAAAAAAAAD//////////5gAAABDAG8AbgB0AGEAZABvAHIAYQAgAFIAZQBnAEMANwA1ADcAIABCAGEAawBlAHIAdABpAGwAbAB5ACAAUABhAHIAYQBnAHUAYQB5AAAABwAAAAcAAAAHAAAABAAAAAYAAAAHAAAABwAAAAQAAAAGAAAAAwAAAAcAAAAGAAAABwAAAAcAAAAGAAAABgAAAAYAAAADAAAABwAAAAYAAAAGAAAABgAAAAQAAAAE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C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AvGQAAkQwAACBFTUYAAAEAS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HMVPSGy5uFiE4GypVJ0KnHjN9AAABOQAAAACcz+7S6ffb7fnC0t1haH0hMm8aLXIuT8ggOIwoRKslP58cK08AAAEx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BEIAAABpj7ZnjrZqj7Zqj7ZnjrZtkbdukrdtkbdnjrZqj7ZojrZ3rdUCAwQAO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YCNC4fHUepoMFPdNMABjJfQAIyX0AAAAAAJfNvXdI7NQAAAAAAMbNvXdoyX0ASOzUAJJ9gwUAAAAAkn2DBQ8AAABI7NQAAAAAAAAAAAAAAAAAAAAAALjt1AAAAAAAAAAAAAAAAAAAAAAAAAAAAM6tOg4AAAAAuMp9AJnMTHQAAH0AAAAAAKXMTHQAAAAA9f///wAAAAAAAAAAAAAAAJABAAD8WqqXVMl9AHE04HQAAHl1SMl9AAkAAAAAAAAAAADfdBMnJgRUBr5/CQAAAGjKfQCA6dR0aMp9AAAAAAAAAgAAAAAAAAAAAAAAAAAAAAAAABMnJgQAAHl1HqaDBW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OATMhJQFywOGgBmBAAAuQAAALkA3799/QAAuQBkAAAAEQAAAHwCuQAgAAAA////f/wTuQAAAAAA+BO5AEpHunfoUX0ASke6d/wBAAAAAAAAJCMdEgAA1ABEAAAACAIAAEEAAAAAAAAAAgAAAAAAAAD8AQAAAAAAAAA6LA4AAB0SCFJ9AF5GundoIR0SXka6dwAAAAAAAAAAqPXUAKj11AAcUn0Ajy4mBAAA1AAAAAAA/AEAACxSfQAHAAAAAAAAANgZ33Q4Un0AVAa+fwcAAABUU30AgOnUdFRTfQAAAAAAAAIAAAAAAAAAAAAAAAAAAAAAAAAAAAAA/AE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0S+FF9ANxTfQA900x0AQAAAJxRfQAAAAAAQgAAAAAAAAACAAAA9KzUAMEAAAAwXfsRAAAAAAhxMhIAAAAAAgAAAHBMuhQAAAAACHEyEuOFNQQDAAAA7IU1BAEAAADIjocUaM1mBI5oLQTA6BQbujQ6DuCQ3QBMU30AmcxMdAAAfQACAAAApcxMdERYfQDg////AAAAAAAAAAAAAAAAkAEAAAAAAAEAAAAAYQByAGkAYQBsAAAAAAAAAAYAAAAAAAAA2BnfdAAAAABUBr5/BgAAAPxSfQCA6dR0/FJ9AAAAAAAAAgAAAAAAAAAAAAAAAAAAAAAAAMiOhxRoaJ8I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LRIwUX0AFFN9AD3TTHQBiAEA1FB9AAAAAADtk0EEcFB9AC2XQQT/GQGIAOKdCHSSQQQo5KEIAOKdCIDhKRIVAAAAAOKdCKCSQQSowNsAAOKdCBwAAAAVAAAAmFF9AIDhKRIAAAAAAAAAAAAAAACCNToOyFF9AIRSfQCZzEx0AAB9AAMAAAClzEx0WESjCPD///8AAAAAAAAAAAAAAACQAQAAAAAAAQAAAABzAGUAZwBvAGUAIAB1AGkACQAAAAAAAADYGd90AAAAAFQGvn8JAAAANFJ9AIDp1HQ0Un0AAAAAAAACAAAAAAAAAAAAAAAAAAAAAAAAaFF9AFBLuhR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IABMAGkAYwAuACAARQBsAHYAaQByAGEAIABSAHUAZgBmAGkAbgBlAGwAbABpAAAAAwAA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sAQAACgAAAGAAAADUAAAAbAAAAAEAAADRdslBqwrJQQoAAABgAAAAJQAAAEwAAAAAAAAAAAAAAAAAAAD//////////5gAAABDAG8AbgB0AGEAZABvAHIAYQAgAFIAZQBnAEMANwA1ADcAIABCAGEAawBlAHIAdABpAGwAbAB5ACAAUABhAHIAYQBnAHUAYQB5AAAABwAAAAcAAAAHAAAABAAAAAYAAAAHAAAABwAAAAQAAAAGAAAAAwAAAAcAAAAGAAAABwAAAAcAAAAGAAAABgAAAAYAAAADAAAABwAAAAYAAAAGAAAABgAAAAQAAAAE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C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pvgOd3FWQ98Z5nnVQBbmpTU8Eipo/UaemSEQkKiF2UI=</DigestValue>
    </Reference>
    <Reference Type="http://www.w3.org/2000/09/xmldsig#Object" URI="#idOfficeObject">
      <DigestMethod Algorithm="http://www.w3.org/2001/04/xmlenc#sha256"/>
      <DigestValue>Lvnl2/rOKMQzHEAN/9eiNz2Mgv2MLdChrtyL4nd5ib8=</DigestValue>
    </Reference>
    <Reference Type="http://uri.etsi.org/01903#SignedProperties" URI="#idSignedProperties">
      <Transforms>
        <Transform Algorithm="http://www.w3.org/TR/2001/REC-xml-c14n-20010315"/>
      </Transforms>
      <DigestMethod Algorithm="http://www.w3.org/2001/04/xmlenc#sha256"/>
      <DigestValue>bz1Nae7O0pQ1E6M66FiH9kVY8E9+mp/hvzeNUztCUq0=</DigestValue>
    </Reference>
    <Reference Type="http://www.w3.org/2000/09/xmldsig#Object" URI="#idValidSigLnImg">
      <DigestMethod Algorithm="http://www.w3.org/2001/04/xmlenc#sha256"/>
      <DigestValue>2xVhJfqAfgRka2CPL+yAY8RObpZwcKn7/QXGVL7Bgns=</DigestValue>
    </Reference>
    <Reference Type="http://www.w3.org/2000/09/xmldsig#Object" URI="#idInvalidSigLnImg">
      <DigestMethod Algorithm="http://www.w3.org/2001/04/xmlenc#sha256"/>
      <DigestValue>+uEGnug2VwpG6U8ZBYrPtYSaH2G2B5o63Y+s/3xOQyY=</DigestValue>
    </Reference>
  </SignedInfo>
  <SignatureValue>REVR2lPkMAuOWGpZOnGNpmmvuLjZo7SqsNAFjAJ7V/tkrFxAlj/NbGpVBadrUjDszxvKL3jt2/fp
kJES9/S9TgOcn/RdCNI6dkM/tNNj6ZUhi9Enphbo8U8DX62BWhKFfdfacV9Ik98pu0pq8U7hDaYQ
OA2l19VXZUSp4bEgOpN5tRqbYzItUuqmHg2jJH/OfuaqvMhBARj/8KPSm3z7dJlGfFPaQinPprXN
QyhIZfnjpJ/a/Hv+ci3sJm6ezWrvR7eUtXMbA3MA1MW67XbIhu6UoHJuYxOidQ/bePbI78/vvIEt
Eb43nB60EL7Csx6S2ZoXbQZRBczB6wtzMTaIyQ==</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O6BSxLa5/6iTpANZoJpsq+7zwsSm91BZo5TZaATf4qg=</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2022-11-15T19:45:45Z</mdssi:Value>
        </mdssi:SignatureTime>
      </SignatureProperty>
    </SignatureProperties>
  </Object>
  <Object Id="idOfficeObject">
    <SignatureProperties>
      <SignatureProperty Id="idOfficeV1Details" Target="#idPackageSignature">
        <SignatureInfoV1 xmlns="http://schemas.microsoft.com/office/2006/digsig">
          <SetupID>{DD0EEB15-2EAE-4290-B977-7AC98D329C40}</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2022-11-15T19:45:45Z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r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JgI0Lh8dR6mgwU900wAGMl9AAjJfQAAAAAAl829d0js1AAAAAAAxs29d2jJfQBI7NQAkn2DBQAAAACSfYMFDwAAAEjs1AAAAAAAAAAAAAAAAAAAAAAAuO3UAAAAAAAAAAAAAAAAAAAAAAAAAAAAzq06DgAAAAC4yn0AmcxMdAAAfQAAAAAApcxMdAAAAAD1////AAAAAAAAAAAAAAAAkAEAAPxaqpdUyX0AcTTgdAAAeXVIyX0ACQAAAAAAAAAAAN90EycmBFQGvn8JAAAAaMp9AIDp1HRoyn0AAAAAAAACAAAAAAAAAAAAAAAAAAAAAAAAEycmBAAAeXUepoMFZHYACAAAAAAlAAAADAAAAAEAAAAYAAAADAAAAAAAAAISAAAADAAAAAEAAAAeAAAAGAAAAL0AAAAEAAAA9wAAABEAAAAlAAAADAAAAAEAAABUAAAAiAAAAL4AAAAEAAAA9QAAABAAAAABAAAA0XbJQasKyU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OATMhJQFywOGgBmBAAAuQAAALkA3799/QAAuQBkAAAAEQAAAHwCuQAgAAAA////f/wTuQAAAAAA+BO5AEpHunfoUX0ASke6d/wBAAAAAAAAJCMdEgAA1ABEAAAACAIAAEEAAAAAAAAAAgAAAAAAAAD8AQAAAAAAAAA6LA4AAB0SCFJ9AF5GundoIR0SXka6dwAAAAAAAAAAqPXUAKj11AAcUn0Ajy4mBAAA1AAAAAAA/AEAACxSfQAHAAAAAAAAANgZ33Q4Un0AVAa+fwcAAABUU30AgOnUdFRTfQAAAAAAAAIAAAAAAAAAAAAAAAAAAAAAAAAAAAAA/AE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0S+FF9ANxTfQA900x0AQAAAJxRfQAAAAAAQgAAAAAAAAACAAAA9KzUAMEAAAAwXfsRAAAAAAhxMhIAAAAAAgAAAHBMuhQAAAAACHEyEuOFNQQDAAAA7IU1BAEAAADIjocUaM1mBI5oLQTA6BQbujQ6DuCQ3QBMU30AmcxMdAAAfQACAAAApcxMdERYfQDg////AAAAAAAAAAAAAAAAkAEAAAAAAAEAAAAAYQByAGkAYQBsAAAAAAAAAAYAAAAAAAAA2BnfdAAAAABUBr5/BgAAAPxSfQCA6dR0/FJ9AAAAAAAAAgAAAAAAAAAAAAAAAAAAAAAAAMiOhxRoaJ8I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LRIwUX0AFFN9AD3TTHQBiAEA1FB9AAAAAADtk0EEcFB9AC2XQQT/GQGIAOKdCHSSQQQo5KEIAOKdCIDhKRIVAAAAAOKdCKCSQQSowNsAAOKdCBwAAAAVAAAAmFF9AIDhKRIAAAAAAAAAAAAAAACCNToOyFF9AIRSfQCZzEx0AAB9AAMAAAClzEx0WESjCPD///8AAAAAAAAAAAAAAACQAQAAAAAAAQAAAABzAGUAZwBvAGUAIAB1AGkACQAAAAAAAADYGd90AAAAAFQGvn8JAAAANFJ9AIDp1HQ0Un0AAAAAAAACAAAAAAAAAAAAAAAAAAAAAAAAaFF9AFBLuhR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IABMAGkAYwAuACAARQBsAHYAaQByAGEAIABSAHUAZgBmAGkAbgBlAGwAbABpAAAAAwAA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sAQAACgAAAGAAAADUAAAAbAAAAAEAAADRdslBqwrJQQoAAABgAAAAJQAAAEwAAAAAAAAAAAAAAAAAAAD//////////5gAAABDAG8AbgB0AGEAZABvAHIAYQAgAFIAZQBnAEMANwA1ADcAIABCAGEAawBlAHIAdABpAGwAbAB5ACAAUABhAHIAYQBnAHUAYQB5AAAABwAAAAcAAAAHAAAABAAAAAYAAAAHAAAABwAAAAQAAAAGAAAAAwAAAAcAAAAGAAAABwAAAAcAAAAGAAAABgAAAAYAAAADAAAABwAAAAYAAAAGAAAABgAAAAQAAAAE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C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AvGQAAkQwAACBFTUYAAAEAS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HMVPSGy5uFiE4GypVJ0KnHjN9AAABOQAAAACcz+7S6ffb7fnC0t1haH0hMm8aLXIuT8ggOIwoRKslP58cK08AAAEx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BEIAAABpj7ZnjrZqj7Zqj7ZnjrZtkbdukrdtkbdnjrZqj7ZojrZ3rdUCAwQAO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YCNC4fHUepoMFPdNMABjJfQAIyX0AAAAAAJfNvXdI7NQAAAAAAMbNvXdoyX0ASOzUAJJ9gwUAAAAAkn2DBQ8AAABI7NQAAAAAAAAAAAAAAAAAAAAAALjt1AAAAAAAAAAAAAAAAAAAAAAAAAAAAM6tOg4AAAAAuMp9AJnMTHQAAH0AAAAAAKXMTHQAAAAA9f///wAAAAAAAAAAAAAAAJABAAD8WqqXVMl9AHE04HQAAHl1SMl9AAkAAAAAAAAAAADfdBMnJgRUBr5/CQAAAGjKfQCA6dR0aMp9AAAAAAAAAgAAAAAAAAAAAAAAAAAAAAAAABMnJgQAAHl1HqaDBWR2AAgAAAAAJQAAAAwAAAABAAAAGAAAAAwAAAD/AAAC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OATMhJQFywOGgBmBAAAuQAAALkA3799/QAAuQBkAAAAEQAAAHwCuQAgAAAA////f/wTuQAAAAAA+BO5AEpHunfoUX0ASke6d/wBAAAAAAAAJCMdEgAA1ABEAAAACAIAAEEAAAAAAAAAAgAAAAAAAAD8AQAAAAAAAAA6LA4AAB0SCFJ9AF5GundoIR0SXka6dwAAAAAAAAAAqPXUAKj11AAcUn0Ajy4mBAAA1AAAAAAA/AEAACxSfQAHAAAAAAAAANgZ33Q4Un0AVAa+fwcAAABUU30AgOnUdFRTfQAAAAAAAAIAAAAAAAAAAAAAAAAAAAAAAAAAAAAA/AE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0S+FF9ANxTfQA900x0AQAAAJxRfQAAAAAAQgAAAAAAAAACAAAA9KzUAMEAAAAwXfsRAAAAAAhxMhIAAAAAAgAAAHBMuhQAAAAACHEyEuOFNQQDAAAA7IU1BAEAAADIjocUaM1mBI5oLQTA6BQbujQ6DuCQ3QBMU30AmcxMdAAAfQACAAAApcxMdERYfQDg////AAAAAAAAAAAAAAAAkAEAAAAAAAEAAAAAYQByAGkAYQBsAAAAAAAAAAYAAAAAAAAA2BnfdAAAAABUBr5/BgAAAPxSfQCA6dR0/FJ9AAAAAAAAAgAAAAAAAAAAAAAAAAAAAAAAAMiOhxRoaJ8I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LRIwUX0AFFN9AD3TTHQBiAEA1FB9AAAAAADtk0EEcFB9AC2XQQT/GQGIAOKdCHSSQQQo5KEIAOKdCIDhKRIVAAAAAOKdCKCSQQSowNsAAOKdCBwAAAAVAAAAmFF9AIDhKRIAAAAAAAAAAAAAAACCNToOyFF9AIRSfQCZzEx0AAB9AAMAAAClzEx0WESjCPD///8AAAAAAAAAAAAAAACQAQAAAAAAAQAAAABzAGUAZwBvAGUAIAB1AGkACQAAAAAAAADYGd90AAAAAFQGvn8JAAAANFJ9AIDp1HQ0Un0AAAAAAAACAAAAAAAAAAAAAAAAAAAAAAAAaFF9AFBLuhR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IABMAGkAYwAuACAARQBsAHYAaQByAGEAIABSAHUAZgBmAGkAbgBlAGwAbABpAGkAAwAA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sAQAACgAAAGAAAADUAAAAbAAAAAEAAADRdslBqwrJQQoAAABgAAAAJQAAAEwAAAAAAAAAAAAAAAAAAAD//////////5gAAABDAG8AbgB0AGEAZABvAHIAYQAgAFIAZQBnAEMANwA1ADcAIABCAGEAawBlAHIAdABpAGwAbAB5ACAAUABhAHIAYQBnAHUAYQB5AHIABwAAAAcAAAAHAAAABAAAAAYAAAAHAAAABwAAAAQAAAAGAAAAAwAAAAcAAAAGAAAABwAAAAcAAAAGAAAABgAAAAYAAAADAAAABwAAAAYAAAAGAAAABgAAAAQAAAAE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CEgAAAAwAAAABAAAAFgAAAAwAAAAAAAAAVAAAAEQBAAAKAAAAcAAAAO8AAAB8AAAAAQAAANF2yUGrCslBCgAAAHAAAAApAAAATAAAAAQAAAAJAAAAcAAAAPEAAAB9AAAAoAAAAEYAaQByAG0AYQBkAG8AIABwAG8AcgA6ACAARQBMAFYASQBSAEEAIABOAE8ARQBNAEkAIABSAFUARgBGAEkATgBFAEwATABJACAARABJAEEAWgBJ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vixDV9QAOJELy7yUFQnw87ngwrpnZmFPbNxjEjiGq1o=</DigestValue>
    </Reference>
    <Reference Type="http://www.w3.org/2000/09/xmldsig#Object" URI="#idOfficeObject">
      <DigestMethod Algorithm="http://www.w3.org/2001/04/xmlenc#sha256"/>
      <DigestValue>QOv7AGcrbFu8bwZo2+ezvojtCnx2VU7xPfZ+ml2h1jI=</DigestValue>
    </Reference>
    <Reference Type="http://uri.etsi.org/01903#SignedProperties" URI="#idSignedProperties">
      <Transforms>
        <Transform Algorithm="http://www.w3.org/TR/2001/REC-xml-c14n-20010315"/>
      </Transforms>
      <DigestMethod Algorithm="http://www.w3.org/2001/04/xmlenc#sha256"/>
      <DigestValue>fLRAQeeFnh7YpX8DlPL+lBcFOBv83RO3exzrxxuD8mI=</DigestValue>
    </Reference>
    <Reference Type="http://www.w3.org/2000/09/xmldsig#Object" URI="#idValidSigLnImg">
      <DigestMethod Algorithm="http://www.w3.org/2001/04/xmlenc#sha256"/>
      <DigestValue>2xVhJfqAfgRka2CPL+yAY8RObpZwcKn7/QXGVL7Bgns=</DigestValue>
    </Reference>
    <Reference Type="http://www.w3.org/2000/09/xmldsig#Object" URI="#idInvalidSigLnImg">
      <DigestMethod Algorithm="http://www.w3.org/2001/04/xmlenc#sha256"/>
      <DigestValue>y0TcRFqBTFU2c354rUZMgwb9lCHPfhxwdk2E4DZ3yLQ=</DigestValue>
    </Reference>
  </SignedInfo>
  <SignatureValue>V6E6IXiocZCerQ6ooKNRNl4yFJYfDwFRNrbwkIW79Q+FpxXzPNhgFYgO/opomAgNEXhC0wiG49d7
r6rQOGgWd5mDedZpzROU93Psy0BVa3M40qnF54fo/o/1BdrW8qXB1NRijDkEG6dzB4upRqkSzFji
YXHluAaTYHqVU3ef1RPFxXuDk4LydUoYS5U4Hyugouom50F3DpT5QdotxSrtAl7AMWZc0fJSwDap
FLXFTt3mF5L4uZREmdR0qLoiSfeDLkHanA/jAu+70mb/CpaX4oI7G4Cvehodt9HDhhPjC7OzZKi9
CiHl01TcTQMkcj8sptBd66oyW5zOzaX+HDLRzQ==</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O6BSxLa5/6iTpANZoJpsq+7zwsSm91BZo5TZaATf4qg=</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2022-11-15T19:45:59Z</mdssi:Value>
        </mdssi:SignatureTime>
      </SignatureProperty>
    </SignatureProperties>
  </Object>
  <Object Id="idOfficeObject">
    <SignatureProperties>
      <SignatureProperty Id="idOfficeV1Details" Target="#idPackageSignature">
        <SignatureInfoV1 xmlns="http://schemas.microsoft.com/office/2006/digsig">
          <SetupID>{90A6836B-B599-46E4-B7E3-09E41BDAF65A}</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2022-11-15T19:45:59Z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r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JgI0Lh8dR6mgwU900wAGMl9AAjJfQAAAAAAl829d0js1AAAAAAAxs29d2jJfQBI7NQAkn2DBQAAAACSfYMFDwAAAEjs1AAAAAAAAAAAAAAAAAAAAAAAuO3UAAAAAAAAAAAAAAAAAAAAAAAAAAAAzq06DgAAAAC4yn0AmcxMdAAAfQAAAAAApcxMdAAAAAD1////AAAAAAAAAAAAAAAAkAEAAPxaqpdUyX0AcTTgdAAAeXVIyX0ACQAAAAAAAAAAAN90EycmBFQGvn8JAAAAaMp9AIDp1HRoyn0AAAAAAAACAAAAAAAAAAAAAAAAAAAAAAAAEycmBAAAeXUepoMFZHYACAAAAAAlAAAADAAAAAEAAAAYAAAADAAAAAAAAAISAAAADAAAAAEAAAAeAAAAGAAAAL0AAAAEAAAA9wAAABEAAAAlAAAADAAAAAEAAABUAAAAiAAAAL4AAAAEAAAA9QAAABAAAAABAAAA0XbJQasKyU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OATMhJQFywOGgBmBAAAuQAAALkA3799/QAAuQBkAAAAEQAAAHwCuQAgAAAA////f/wTuQAAAAAA+BO5AEpHunfoUX0ASke6d/wBAAAAAAAAJCMdEgAA1ABEAAAACAIAAEEAAAAAAAAAAgAAAAAAAAD8AQAAAAAAAAA6LA4AAB0SCFJ9AF5GundoIR0SXka6dwAAAAAAAAAAqPXUAKj11AAcUn0Ajy4mBAAA1AAAAAAA/AEAACxSfQAHAAAAAAAAANgZ33Q4Un0AVAa+fwcAAABUU30AgOnUdFRTfQAAAAAAAAIAAAAAAAAAAAAAAAAAAAAAAAAAAAAA/AE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0S+FF9ANxTfQA900x0AQAAAJxRfQAAAAAAQgAAAAAAAAACAAAA9KzUAMEAAAAwXfsRAAAAAAhxMhIAAAAAAgAAAHBMuhQAAAAACHEyEuOFNQQDAAAA7IU1BAEAAADIjocUaM1mBI5oLQTA6BQbujQ6DuCQ3QBMU30AmcxMdAAAfQACAAAApcxMdERYfQDg////AAAAAAAAAAAAAAAAkAEAAAAAAAEAAAAAYQByAGkAYQBsAAAAAAAAAAYAAAAAAAAA2BnfdAAAAABUBr5/BgAAAPxSfQCA6dR0/FJ9AAAAAAAAAgAAAAAAAAAAAAAAAAAAAAAAAMiOhxRoaJ8I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LRIwUX0AFFN9AD3TTHQBiAEA1FB9AAAAAADtk0EEcFB9AC2XQQT/GQGIAOKdCHSSQQQo5KEIAOKdCIDhKRIVAAAAAOKdCKCSQQSowNsAAOKdCBwAAAAVAAAAmFF9AIDhKRIAAAAAAAAAAAAAAACCNToOyFF9AIRSfQCZzEx0AAB9AAMAAAClzEx0WESjCPD///8AAAAAAAAAAAAAAACQAQAAAAAAAQAAAABzAGUAZwBvAGUAIAB1AGkACQAAAAAAAADYGd90AAAAAFQGvn8JAAAANFJ9AIDp1HQ0Un0AAAAAAAACAAAAAAAAAAAAAAAAAAAAAAAAaFF9AFBLuhR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IABMAGkAYwAuACAARQBsAHYAaQByAGEAIABSAHUAZgBmAGkAbgBlAGwAbABpAAAAAwAA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sAQAACgAAAGAAAADUAAAAbAAAAAEAAADRdslBqwrJQQoAAABgAAAAJQAAAEwAAAAAAAAAAAAAAAAAAAD//////////5gAAABDAG8AbgB0AGEAZABvAHIAYQAgAFIAZQBnAEMANwA1ADcAIABCAGEAawBlAHIAdABpAGwAbAB5ACAAUABhAHIAYQBnAHUAYQB5AAAABwAAAAcAAAAHAAAABAAAAAYAAAAHAAAABwAAAAQAAAAGAAAAAwAAAAcAAAAGAAAABwAAAAcAAAAGAAAABgAAAAYAAAADAAAABwAAAAYAAAAGAAAABgAAAAQAAAAE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C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AvGQAAkQwAACBFTUYAAAEAS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YCNC4fHUepoMFPdNMABjJfQAIyX0AAAAAAJfNvXdI7NQAAAAAAMbNvXdoyX0ASOzUAJJ9gwUAAAAAkn2DBQ8AAABI7NQAAAAAAAAAAAAAAAAAAAAAALjt1AAAAAAAAAAAAAAAAAAAAAAAAAAAAM6tOg4AAAAAuMp9AJnMTHQAAH0AAAAAAKXMTHQAAAAA9f///wAAAAAAAAAAAAAAAJABAAD8WqqXVMl9AHE04HQAAHl1SMl9AAkAAAAAAAAAAADfdBMnJgRUBr5/CQAAAGjKfQCA6dR0aMp9AAAAAAAAAgAAAAAAAAAAAAAAAAAAAAAAABMnJgQAAHl1HqaDBW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OATMhJQFywOGgBmBAAAuQAAALkA3799/QAAuQBkAAAAEQAAAHwCuQAgAAAA////f/wTuQAAAAAA+BO5AEpHunfoUX0ASke6d/wBAAAAAAAAJCMdEgAA1ABEAAAACAIAAEEAAAAAAAAAAgAAAAAAAAD8AQAAAAAAAAA6LA4AAB0SCFJ9AF5GundoIR0SXka6dwAAAAAAAAAAqPXUAKj11AAcUn0Ajy4mBAAA1AAAAAAA/AEAACxSfQAHAAAAAAAAANgZ33Q4Un0AVAa+fwcAAABUU30AgOnUdFRTfQAAAAAAAAIAAAAAAAAAAAAAAAAAAAAAAAAAAAAA/AE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0S+FF9ANxTfQA900x0AQAAAJxRfQAAAAAAQgAAAAAAAAACAAAA9KzUAMEAAAAwXfsRAAAAAAhxMhIAAAAAAgAAAHBMuhQAAAAACHEyEuOFNQQDAAAA7IU1BAEAAADIjocUaM1mBI5oLQTA6BQbujQ6DuCQ3QBMU30AmcxMdAAAfQACAAAApcxMdERYfQDg////AAAAAAAAAAAAAAAAkAEAAAAAAAEAAAAAYQByAGkAYQBsAAAAAAAAAAYAAAAAAAAA2BnfdAAAAABUBr5/BgAAAPxSfQCA6dR0/FJ9AAAAAAAAAgAAAAAAAAAAAAAAAAAAAAAAAMiOhxRoaJ8I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LRIwUX0AFFN9AD3TTHQBiAEA1FB9AAAAAADtk0EEcFB9AC2XQQT/GQGIAOKdCHSSQQQo5KEIAOKdCIDhKRIVAAAAAOKdCKCSQQSowNsAAOKdCBwAAAAVAAAAmFF9AIDhKRIAAAAAAAAAAAAAAACCNToOyFF9AIRSfQCZzEx0AAB9AAMAAAClzEx0WESjCPD///8AAAAAAAAAAAAAAACQAQAAAAAAAQAAAABzAGUAZwBvAGUAIAB1AGkACQAAAAAAAADYGd90AAAAAFQGvn8JAAAANFJ9AIDp1HQ0Un0AAAAAAAACAAAAAAAAAAAAAAAAAAAAAAAAaFF9AFBLuhR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IABMAGkAYwAuACAARQBsAHYAaQByAGEAIABSAHUAZgBmAGkAbgBlAGwAbABpAAAAAwAA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sAQAACgAAAGAAAADUAAAAbAAAAAEAAADRdslBqwrJQQoAAABgAAAAJQAAAEwAAAAAAAAAAAAAAAAAAAD//////////5gAAABDAG8AbgB0AGEAZABvAHIAYQAgAFIAZQBnAEMANwA1ADcAIABCAGEAawBlAHIAdABpAGwAbAB5ACAAUABhAHIAYQBnAHUAYQB5AAAABwAAAAcAAAAHAAAABAAAAAYAAAAHAAAABwAAAAQAAAAGAAAAAwAAAAcAAAAGAAAABwAAAAcAAAAGAAAABgAAAAYAAAADAAAABwAAAAYAAAAGAAAABgAAAAQAAAAE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C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2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ly4M+jforaGGPnUyNNLMXpp+eKHL7e7B5bGS/irF5Q0=</DigestValue>
    </Reference>
    <Reference Type="http://www.w3.org/2000/09/xmldsig#Object" URI="#idOfficeObject">
      <DigestMethod Algorithm="http://www.w3.org/2001/04/xmlenc#sha256"/>
      <DigestValue>j/AytD9FwFd1/+2FhOgRL4JYja0uX+TJTKs1j/KQaJE=</DigestValue>
    </Reference>
    <Reference Type="http://uri.etsi.org/01903#SignedProperties" URI="#idSignedProperties">
      <Transforms>
        <Transform Algorithm="http://www.w3.org/TR/2001/REC-xml-c14n-20010315"/>
      </Transforms>
      <DigestMethod Algorithm="http://www.w3.org/2001/04/xmlenc#sha256"/>
      <DigestValue>gSFXKNDUbQKnFZEYW5Ekv7HNICD+r1zc68UCyJNffmA=</DigestValue>
    </Reference>
    <Reference Type="http://www.w3.org/2000/09/xmldsig#Object" URI="#idValidSigLnImg">
      <DigestMethod Algorithm="http://www.w3.org/2001/04/xmlenc#sha256"/>
      <DigestValue>2xVhJfqAfgRka2CPL+yAY8RObpZwcKn7/QXGVL7Bgns=</DigestValue>
    </Reference>
    <Reference Type="http://www.w3.org/2000/09/xmldsig#Object" URI="#idInvalidSigLnImg">
      <DigestMethod Algorithm="http://www.w3.org/2001/04/xmlenc#sha256"/>
      <DigestValue>SB/MEfmR2gmCOJkc76JCt9jhtzO4JHrYxY9oURQ0VPg=</DigestValue>
    </Reference>
  </SignedInfo>
  <SignatureValue>AEIvrDm7/XcxN1WVI/kvYvswAPeUIP81kQlOlln85jrAOaZt5KnGpJikDiksyh9DgB8EZFm0cfyb
ufBczjFtgIslPXSDvpdeV+z26YHpqBvegOfsldO6zq1Uhr1kJ4/ex1MY1J3edwDFImKPmnGOJ2PH
z9W3iMeL7Q8csD4uq4/uOCCygNQvdfiBMnNFFGVjKlAzk2ixB29ZJ9iCznc17/74/pbYGSI9yTev
8idDZ2Av0RvR2M98eXKVbcHcFD13+K+8EABy/1wgbQ4MS/mTXgbMqK+1jcT2ExUBgqLUJ/XcB3qo
yCwQOIUS/nV/9VP7uN7J7wweEM90T/cWtc0Nfw==</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O6BSxLa5/6iTpANZoJpsq+7zwsSm91BZo5TZaATf4qg=</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2022-11-15T19:46:24Z</mdssi:Value>
        </mdssi:SignatureTime>
      </SignatureProperty>
    </SignatureProperties>
  </Object>
  <Object Id="idOfficeObject">
    <SignatureProperties>
      <SignatureProperty Id="idOfficeV1Details" Target="#idPackageSignature">
        <SignatureInfoV1 xmlns="http://schemas.microsoft.com/office/2006/digsig">
          <SetupID>{A0487800-A48E-4770-9A36-EA9997BA870F}</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2022-11-15T19:46:24Z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r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JgI0Lh8dR6mgwU900wAGMl9AAjJfQAAAAAAl829d0js1AAAAAAAxs29d2jJfQBI7NQAkn2DBQAAAACSfYMFDwAAAEjs1AAAAAAAAAAAAAAAAAAAAAAAuO3UAAAAAAAAAAAAAAAAAAAAAAAAAAAAzq06DgAAAAC4yn0AmcxMdAAAfQAAAAAApcxMdAAAAAD1////AAAAAAAAAAAAAAAAkAEAAPxaqpdUyX0AcTTgdAAAeXVIyX0ACQAAAAAAAAAAAN90EycmBFQGvn8JAAAAaMp9AIDp1HRoyn0AAAAAAAACAAAAAAAAAAAAAAAAAAAAAAAAEycmBAAAeXUepoMFZHYACAAAAAAlAAAADAAAAAEAAAAYAAAADAAAAAAAAAISAAAADAAAAAEAAAAeAAAAGAAAAL0AAAAEAAAA9wAAABEAAAAlAAAADAAAAAEAAABUAAAAiAAAAL4AAAAEAAAA9QAAABAAAAABAAAA0XbJQasKyU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OATMhJQFywOGgBmBAAAuQAAALkA3799/QAAuQBkAAAAEQAAAHwCuQAgAAAA////f/wTuQAAAAAA+BO5AEpHunfoUX0ASke6d/wBAAAAAAAAJCMdEgAA1ABEAAAACAIAAEEAAAAAAAAAAgAAAAAAAAD8AQAAAAAAAAA6LA4AAB0SCFJ9AF5GundoIR0SXka6dwAAAAAAAAAAqPXUAKj11AAcUn0Ajy4mBAAA1AAAAAAA/AEAACxSfQAHAAAAAAAAANgZ33Q4Un0AVAa+fwcAAABUU30AgOnUdFRTfQAAAAAAAAIAAAAAAAAAAAAAAAAAAAAAAAAAAAAA/AE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0S+FF9ANxTfQA900x0AQAAAJxRfQAAAAAAQgAAAAAAAAACAAAA9KzUAMEAAAAwXfsRAAAAAAhxMhIAAAAAAgAAAHBMuhQAAAAACHEyEuOFNQQDAAAA7IU1BAEAAADIjocUaM1mBI5oLQTA6BQbujQ6DuCQ3QBMU30AmcxMdAAAfQACAAAApcxMdERYfQDg////AAAAAAAAAAAAAAAAkAEAAAAAAAEAAAAAYQByAGkAYQBsAAAAAAAAAAYAAAAAAAAA2BnfdAAAAABUBr5/BgAAAPxSfQCA6dR0/FJ9AAAAAAAAAgAAAAAAAAAAAAAAAAAAAAAAAMiOhxRoaJ8I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LRIwUX0AFFN9AD3TTHQBiAEA1FB9AAAAAADtk0EEcFB9AC2XQQT/GQGIAOKdCHSSQQQo5KEIAOKdCIDhKRIVAAAAAOKdCKCSQQSowNsAAOKdCBwAAAAVAAAAmFF9AIDhKRIAAAAAAAAAAAAAAACCNToOyFF9AIRSfQCZzEx0AAB9AAMAAAClzEx0WESjCPD///8AAAAAAAAAAAAAAACQAQAAAAAAAQAAAABzAGUAZwBvAGUAIAB1AGkACQAAAAAAAADYGd90AAAAAFQGvn8JAAAANFJ9AIDp1HQ0Un0AAAAAAAACAAAAAAAAAAAAAAAAAAAAAAAAaFF9AFBLuhR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IABMAGkAYwAuACAARQBsAHYAaQByAGEAIABSAHUAZgBmAGkAbgBlAGwAbABpAAAAAwAA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sAQAACgAAAGAAAADUAAAAbAAAAAEAAADRdslBqwrJQQoAAABgAAAAJQAAAEwAAAAAAAAAAAAAAAAAAAD//////////5gAAABDAG8AbgB0AGEAZABvAHIAYQAgAFIAZQBnAEMANwA1ADcAIABCAGEAawBlAHIAdABpAGwAbAB5ACAAUABhAHIAYQBnAHUAYQB5AAAABwAAAAcAAAAHAAAABAAAAAYAAAAHAAAABwAAAAQAAAAGAAAAAwAAAAcAAAAGAAAABwAAAAcAAAAGAAAABgAAAAYAAAADAAAABwAAAAYAAAAGAAAABgAAAAQAAAAE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C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AvGQAAkQwAACBFTUYAAAEAS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HMVPSGy5uFiE4GypVJ0KnHjN9AAABOQAAAACcz+7S6ffb7fnC0t1haH0hMm8aLXIuT8ggOIwoRKslP58cK08AAAEx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BEIAAABpj7ZnjrZqj7Zqj7ZnjrZtkbdukrdtkbdnjrZqj7ZojrZ3rdUCAwQAO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YCNC4fHUepoMFPdNMABjJfQAIyX0AAAAAAJfNvXdI7NQAAAAAAMbNvXdoyX0ASOzUAJJ9gwUAAAAAkn2DBQ8AAABI7NQAAAAAAAAAAAAAAAAAAAAAALjt1AAAAAAAAAAAAAAAAAAAAAAAAAAAAM6tOg4AAAAAuMp9AJnMTHQAAH0AAAAAAKXMTHQAAAAA9f///wAAAAAAAAAAAAAAAJABAAD8WqqXVMl9AHE04HQAAHl1SMl9AAkAAAAAAAAAAADfdBMnJgRUBr5/CQAAAGjKfQCA6dR0aMp9AAAAAAAAAgAAAAAAAAAAAAAAAAAAAAAAABMnJgQAAHl1HqaDBW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OATMhJQFywOGgBmBAAAuQAAALkA3799/QAAuQBkAAAAEQAAAHwCuQAgAAAA////f/wTuQAAAAAA+BO5AEpHunfoUX0ASke6d/wBAAAAAAAAJCMdEgAA1ABEAAAACAIAAEEAAAAAAAAAAgAAAAAAAAD8AQAAAAAAAAA6LA4AAB0SCFJ9AF5GundoIR0SXka6dwAAAAAAAAAAqPXUAKj11AAcUn0Ajy4mBAAA1AAAAAAA/AEAACxSfQAHAAAAAAAAANgZ33Q4Un0AVAa+fwcAAABUU30AgOnUdFRTfQAAAAAAAAIAAAAAAAAAAAAAAAAAAAAAAAAAAAAA/AE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0S+FF9ANxTfQA900x0AQAAAJxRfQAAAAAAQgAAAAAAAAACAAAA9KzUAMEAAAAwXfsRAAAAAAhxMhIAAAAAAgAAAHBMuhQAAAAACHEyEuOFNQQDAAAA7IU1BAEAAADIjocUaM1mBI5oLQTA6BQbujQ6DuCQ3QBMU30AmcxMdAAAfQACAAAApcxMdERYfQDg////AAAAAAAAAAAAAAAAkAEAAAAAAAEAAAAAYQByAGkAYQBsAAAAAAAAAAYAAAAAAAAA2BnfdAAAAABUBr5/BgAAAPxSfQCA6dR0/FJ9AAAAAAAAAgAAAAAAAAAAAAAAAAAAAAAAAMiOhxRoaJ8I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LRIwUX0AFFN9AD3TTHQBiAEA1FB9AAAAAADtk0EEcFB9AC2XQQT/GQGIAOKdCHSSQQQo5KEIAOKdCIDhKRIVAAAAAOKdCKCSQQSowNsAAOKdCBwAAAAVAAAAmFF9AIDhKRIAAAAAAAAAAAAAAACCNToOyFF9AIRSfQCZzEx0AAB9AAMAAAClzEx0WESjCPD///8AAAAAAAAAAAAAAACQAQAAAAAAAQAAAABzAGUAZwBvAGUAIAB1AGkACQAAAAAAAADYGd90AAAAAFQGvn8JAAAANFJ9AIDp1HQ0Un0AAAAAAAACAAAAAAAAAAAAAAAAAAAAAAAAaFF9AFBLuhR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IABMAGkAYwAuACAARQBsAHYAaQByAGEAIABSAHUAZgBmAGkAbgBlAGwAbABpAAAAAwAA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sAQAACgAAAGAAAADUAAAAbAAAAAEAAADRdslBqwrJQQoAAABgAAAAJQAAAEwAAAAAAAAAAAAAAAAAAAD//////////5gAAABDAG8AbgB0AGEAZABvAHIAYQAgAFIAZQBnAEMANwA1ADcAIABCAGEAawBlAHIAdABpAGwAbAB5ACAAUABhAHIAYQBnAHUAYQB5AAAABwAAAAcAAAAHAAAABAAAAAYAAAAHAAAABwAAAAQAAAAGAAAAAwAAAAcAAAAGAAAABwAAAAcAAAAGAAAABgAAAAYAAAADAAAABwAAAAYAAAAGAAAABgAAAAQAAAAE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C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2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4b9mHIOfT4shfukbckPOS14qIIxJej11SU44BdCPy4g=</DigestValue>
    </Reference>
    <Reference Type="http://www.w3.org/2000/09/xmldsig#Object" URI="#idOfficeObject">
      <DigestMethod Algorithm="http://www.w3.org/2001/04/xmlenc#sha256"/>
      <DigestValue>ePcu6IJMY3KNBtUN7xk1LRtH5jfBQRRIskdmiP2ddWQ=</DigestValue>
    </Reference>
    <Reference Type="http://uri.etsi.org/01903#SignedProperties" URI="#idSignedProperties">
      <Transforms>
        <Transform Algorithm="http://www.w3.org/TR/2001/REC-xml-c14n-20010315"/>
      </Transforms>
      <DigestMethod Algorithm="http://www.w3.org/2001/04/xmlenc#sha256"/>
      <DigestValue>bSp6QqmF5+aMPj/z32YPie8GXWxxq+VSd/ONiSApnRg=</DigestValue>
    </Reference>
    <Reference Type="http://www.w3.org/2000/09/xmldsig#Object" URI="#idValidSigLnImg">
      <DigestMethod Algorithm="http://www.w3.org/2001/04/xmlenc#sha256"/>
      <DigestValue>7SOo/yMxpdC2HXRYG/ZXwkI5id2sHhcovwxMe1Ets5k=</DigestValue>
    </Reference>
    <Reference Type="http://www.w3.org/2000/09/xmldsig#Object" URI="#idInvalidSigLnImg">
      <DigestMethod Algorithm="http://www.w3.org/2001/04/xmlenc#sha256"/>
      <DigestValue>dvnnY96tpEfGArlnFRXp8fSAqEPqSywY/wJA9xJQsJw=</DigestValue>
    </Reference>
  </SignedInfo>
  <SignatureValue>PmoybPjW1bo1lapnVZRu7nnw/EA0urP34WjUzbVQq1LnNWE/3N+ElNdw6vofThP1f3/FR9iP1mu5
TLBMDa3AwMpn7bygX3TlWTP7UZqphaMC682ngxiECcb6aktr8aA6QVzz/sFgjbRjURi9Rc2EuJeu
Vg5U5pA2zzLYjJcn93RKCRnkyEvQIuwxKDHRrasYtXAN02FAJPrQ9h38Es9mD7Ugg/UZJFVk4Pj/
4VbdLOubhfXodlNZF1+YT1eMR3IUP1uYmksPFq7zp2P1QdCEMZwlQHF5xmGt1YVIiHJ6IeEZBvAf
CB22nDSm/e0oXF0rnGirChPtGjocX/vokhi/Ng==</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O6BSxLa5/6iTpANZoJpsq+7zwsSm91BZo5TZaATf4qg=</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2022-11-15T19:47:11Z</mdssi:Value>
        </mdssi:SignatureTime>
      </SignatureProperty>
    </SignatureProperties>
  </Object>
  <Object Id="idOfficeObject">
    <SignatureProperties>
      <SignatureProperty Id="idOfficeV1Details" Target="#idPackageSignature">
        <SignatureInfoV1 xmlns="http://schemas.microsoft.com/office/2006/digsig">
          <SetupID>{DF88B70A-D7E8-4046-BF4A-B01F00058F0A}</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2022-11-15T19:47:11Z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r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JgI0Lh8dR6mgwU900wAGMl9AAjJfQAAAAAAl829d0js1AAAAAAAxs29d2jJfQBI7NQAkn2DBQAAAACSfYMFDwAAAEjs1AAAAAAAAAAAAAAAAAAAAAAAuO3UAAAAAAAAAAAAAAAAAAAAAAAAAAAAzq06DgAAAAC4yn0AmcxMdAAAfQAAAAAApcxMdAAAAAD1////AAAAAAAAAAAAAAAAkAEAAPxaqpdUyX0AcTTgdAAAeXVIyX0ACQAAAAAAAAAAAN90EycmBFQGvn8JAAAAaMp9AIDp1HRoyn0AAAAAAAACAAAAAAAAAAAAAAAAAAAAAAAAEycmBAAAeXUepoMFZHYACAAAAAAlAAAADAAAAAEAAAAYAAAADAAAAAAAAAISAAAADAAAAAEAAAAeAAAAGAAAAL0AAAAEAAAA9wAAABEAAAAlAAAADAAAAAEAAABUAAAAiAAAAL4AAAAEAAAA9QAAABAAAAABAAAA0XbJQasKyU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OATMhJQFywOGgBmBAAAuQAAALkA3799/QAAuQBkAAAAEQAAAHwCuQAgAAAA////f/wTuQAAAAAA+BO5AEpHunfoUX0ASke6d/wBAAAAAAAAJCMdEgAA1ABEAAAACAIAAEEAAAAAAAAAAgAAAAAAAAD8AQAAAAAAAAA6LA4AAB0SCFJ9AF5GundoIR0SXka6dwAAAAAAAAAAqPXUAKj11AAcUn0Ajy4mBAAA1AAAAAAA/AEAACxSfQAHAAAAAAAAANgZ33Q4Un0AVAa+fwcAAABUU30AgOnUdFRTfQAAAAAAAAIAAAAAAAAAAAAAAAAAAAAAAAAAAAAA/AE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0S+FF9ANxTfQA900x0AQAAAJxRfQAAAAAAQgAAAAAAAAACAAAA9KzUAMEAAAAwXfsRAAAAAAhxMhIAAAAAAgAAAHBMuhQAAAAACHEyEuOFNQQDAAAA7IU1BAEAAADIjocUaM1mBI5oLQTA6BQbujQ6DuCQ3QBMU30AmcxMdAAAfQACAAAApcxMdERYfQDg////AAAAAAAAAAAAAAAAkAEAAAAAAAEAAAAAYQByAGkAYQBsAAAAAAAAAAYAAAAAAAAA2BnfdAAAAABUBr5/BgAAAPxSfQCA6dR0/FJ9AAAAAAAAAgAAAAAAAAAAAAAAAAAAAAAAAMiOhxRoaJ8I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LRIwUX0AFFN9AD3TTHQBiAEA1FB9AAAAAADtk0EEcFB9AC2XQQT/GQGIAOKdCHSSQQQo5KEIAOKdCIDhKRIVAAAAAOKdCKCSQQSowNsAAOKdCBwAAAAVAAAAmFF9AIDhKRIAAAAAAAAAAAAAAACCNToOyFF9AIRSfQCZzEx0AAB9AAMAAAClzEx0WESjCPD///8AAAAAAAAAAAAAAACQAQAAAAAAAQAAAABzAGUAZwBvAGUAIAB1AGkACQAAAAAAAADYGd90AAAAAFQGvn8JAAAANFJ9AIDp1HQ0Un0AAAAAAAACAAAAAAAAAAAAAAAAAAAAAAAAaFF9AFBLuhR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IABMAGkAYwAuACAARQBsAHYAaQByAGEAIABSAHUAZgBmAGkAbgBlAGwAbABpAN90AwAA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sAQAACgAAAGAAAADUAAAAbAAAAAEAAADRdslBqwrJQQoAAABgAAAAJQAAAEwAAAAAAAAAAAAAAAAAAAD//////////5gAAABDAG8AbgB0AGEAZABvAHIAYQAgAFIAZQBnAEMANwA1ADcAIABCAGEAawBlAHIAdABpAGwAbAB5ACAAUABhAHIAYQBnAHUAYQB5AAAABwAAAAcAAAAHAAAABAAAAAYAAAAHAAAABwAAAAQAAAAGAAAAAwAAAAcAAAAGAAAABwAAAAcAAAAGAAAABgAAAAYAAAADAAAABwAAAAYAAAAGAAAABgAAAAQAAAAE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C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AvGQAAkQwAACBFTUYAAAEAS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HMVPSGy5uFiE4GypVJ0KnHjN9AAABOQAAAACcz+7S6ffb7fnC0t1haH0hMm8aLXIuT8ggOIwoRKslP58cK08AAAEx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YCNC4fHUepoMFPdNMABjJfQAIyX0AAAAAAJfNvXdI7NQAAAAAAMbNvXdoyX0ASOzUAJJ9gwUAAAAAkn2DBQ8AAABI7NQAAAAAAAAAAAAAAAAAAAAAALjt1AAAAAAAAAAAAAAAAAAAAAAAAAAAAM6tOg4AAAAAuMp9AJnMTHQAAH0AAAAAAKXMTHQAAAAA9f///wAAAAAAAAAAAAAAAJABAAD8WqqXVMl9AHE04HQAAHl1SMl9AAkAAAAAAAAAAADfdBMnJgRUBr5/CQAAAGjKfQCA6dR0aMp9AAAAAAAAAgAAAAAAAAAAAAAAAAAAAAAAABMnJgQAAHl1HqaDBW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OATMhJQFywOGgBmBAAAuQAAALkA3799/QAAuQBkAAAAEQAAAHwCuQAgAAAA////f/wTuQAAAAAA+BO5AEpHunfoUX0ASke6d/wBAAAAAAAAJCMdEgAA1ABEAAAACAIAAEEAAAAAAAAAAgAAAAAAAAD8AQAAAAAAAAA6LA4AAB0SCFJ9AF5GundoIR0SXka6dwAAAAAAAAAAqPXUAKj11AAcUn0Ajy4mBAAA1AAAAAAA/AEAACxSfQAHAAAAAAAAANgZ33Q4Un0AVAa+fwcAAABUU30AgOnUdFRTfQAAAAAAAAIAAAAAAAAAAAAAAAAAAAAAAAAAAAAA/AE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0S+FF9ANxTfQA900x0AQAAAJxRfQAAAAAAQgAAAAAAAAACAAAA9KzUAMEAAAAwXfsRAAAAAAhxMhIAAAAAAgAAAHBMuhQAAAAACHEyEuOFNQQDAAAA7IU1BAEAAADIjocUaM1mBI5oLQTA6BQbujQ6DuCQ3QBMU30AmcxMdAAAfQACAAAApcxMdERYfQDg////AAAAAAAAAAAAAAAAkAEAAAAAAAEAAAAAYQByAGkAYQBsAAAAAAAAAAYAAAAAAAAA2BnfdAAAAABUBr5/BgAAAPxSfQCA6dR0/FJ9AAAAAAAAAgAAAAAAAAAAAAAAAAAAAAAAAMiOhxRoaJ8I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LRIwUX0AFFN9AD3TTHQBiAEA1FB9AAAAAADtk0EEcFB9AC2XQQT/GQGIAOKdCHSSQQQo5KEIAOKdCIDhKRIVAAAAAOKdCKCSQQSowNsAAOKdCBwAAAAVAAAAmFF9AIDhKRIAAAAAAAAAAAAAAACCNToOyFF9AIRSfQCZzEx0AAB9AAMAAAClzEx0WESjCPD///8AAAAAAAAAAAAAAACQAQAAAAAAAQAAAABzAGUAZwBvAGUAIAB1AGkACQAAAAAAAADYGd90AAAAAFQGvn8JAAAANFJ9AIDp1HQ0Un0AAAAAAAACAAAAAAAAAAAAAAAAAAAAAAAAaFF9AFBLuhR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IABMAGkAYwAuACAARQBsAHYAaQByAGEAIABSAHUAZgBmAGkAbgBlAGwAbABpAAAAAwAA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sAQAACgAAAGAAAADUAAAAbAAAAAEAAADRdslBqwrJQQoAAABgAAAAJQAAAEwAAAAAAAAAAAAAAAAAAAD//////////5gAAABDAG8AbgB0AGEAZABvAHIAYQAgAFIAZQBnAEMANwA1ADcAIABCAGEAawBlAHIAdABpAGwAbAB5ACAAUABhAHIAYQBnAHUAYQB5AAAABwAAAAcAAAAHAAAABAAAAAYAAAAHAAAABwAAAAQAAAAGAAAAAwAAAAcAAAAGAAAABwAAAAcAAAAGAAAABgAAAAYAAAADAAAABwAAAAYAAAAGAAAABgAAAAQAAAAE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C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2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9iZiQlFEFibYuUljqGsfBt6KB+AXRUl6848igjaAPHg=</DigestValue>
    </Reference>
    <Reference Type="http://www.w3.org/2000/09/xmldsig#Object" URI="#idOfficeObject">
      <DigestMethod Algorithm="http://www.w3.org/2001/04/xmlenc#sha256"/>
      <DigestValue>sXZzOqvZsZ4dNjUzNw+wME3POZvk6uN9Z9kIuOw9Eoo=</DigestValue>
    </Reference>
    <Reference Type="http://uri.etsi.org/01903#SignedProperties" URI="#idSignedProperties">
      <Transforms>
        <Transform Algorithm="http://www.w3.org/TR/2001/REC-xml-c14n-20010315"/>
      </Transforms>
      <DigestMethod Algorithm="http://www.w3.org/2001/04/xmlenc#sha256"/>
      <DigestValue>8LN2s6Sair/5uiFBSedl4ASOUgP9nVKlHB4Dhw0UCbY=</DigestValue>
    </Reference>
    <Reference Type="http://www.w3.org/2000/09/xmldsig#Object" URI="#idValidSigLnImg">
      <DigestMethod Algorithm="http://www.w3.org/2001/04/xmlenc#sha256"/>
      <DigestValue>2xVhJfqAfgRka2CPL+yAY8RObpZwcKn7/QXGVL7Bgns=</DigestValue>
    </Reference>
    <Reference Type="http://www.w3.org/2000/09/xmldsig#Object" URI="#idInvalidSigLnImg">
      <DigestMethod Algorithm="http://www.w3.org/2001/04/xmlenc#sha256"/>
      <DigestValue>dvnnY96tpEfGArlnFRXp8fSAqEPqSywY/wJA9xJQsJw=</DigestValue>
    </Reference>
  </SignedInfo>
  <SignatureValue>Aks69C3dcWXAWck65UDwMwe5qOcHyvcbyM9L7Z1SekqqA1iM9cmveObDnp3bY+u+uflL2wagAfYw
XRCzKko66HTzESzavYNlexf7ruzhvGpgtx3K9QFtuz+iQITugbymoNMRr/6u1XMrMJWdHd+KH8Zc
rBqjwD9GiEyP4T0WP58073YNutFlsPwvR93O22GXozEQJUJZQKWI4M+IGGRGvyV1etN2quBnHrNH
g0TfsjwLkTFkldQd2mxTGlIPJ0VjBTbVCrHcSw0i4b7yIYid/G/GfS7XMN/hlky7huwFSt0RKM9p
LNZ63PckIqj3BhsK68v3N/i0RyBJx5HORpHxGQ==</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O6BSxLa5/6iTpANZoJpsq+7zwsSm91BZo5TZaATf4qg=</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2022-11-15T19:47:26Z</mdssi:Value>
        </mdssi:SignatureTime>
      </SignatureProperty>
    </SignatureProperties>
  </Object>
  <Object Id="idOfficeObject">
    <SignatureProperties>
      <SignatureProperty Id="idOfficeV1Details" Target="#idPackageSignature">
        <SignatureInfoV1 xmlns="http://schemas.microsoft.com/office/2006/digsig">
          <SetupID>{04E069AD-FE66-4389-98F4-80DEA1778639}</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2022-11-15T19:47:26Z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r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JgI0Lh8dR6mgwU900wAGMl9AAjJfQAAAAAAl829d0js1AAAAAAAxs29d2jJfQBI7NQAkn2DBQAAAACSfYMFDwAAAEjs1AAAAAAAAAAAAAAAAAAAAAAAuO3UAAAAAAAAAAAAAAAAAAAAAAAAAAAAzq06DgAAAAC4yn0AmcxMdAAAfQAAAAAApcxMdAAAAAD1////AAAAAAAAAAAAAAAAkAEAAPxaqpdUyX0AcTTgdAAAeXVIyX0ACQAAAAAAAAAAAN90EycmBFQGvn8JAAAAaMp9AIDp1HRoyn0AAAAAAAACAAAAAAAAAAAAAAAAAAAAAAAAEycmBAAAeXUepoMFZHYACAAAAAAlAAAADAAAAAEAAAAYAAAADAAAAAAAAAISAAAADAAAAAEAAAAeAAAAGAAAAL0AAAAEAAAA9wAAABEAAAAlAAAADAAAAAEAAABUAAAAiAAAAL4AAAAEAAAA9QAAABAAAAABAAAA0XbJQasKyU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OATMhJQFywOGgBmBAAAuQAAALkA3799/QAAuQBkAAAAEQAAAHwCuQAgAAAA////f/wTuQAAAAAA+BO5AEpHunfoUX0ASke6d/wBAAAAAAAAJCMdEgAA1ABEAAAACAIAAEEAAAAAAAAAAgAAAAAAAAD8AQAAAAAAAAA6LA4AAB0SCFJ9AF5GundoIR0SXka6dwAAAAAAAAAAqPXUAKj11AAcUn0Ajy4mBAAA1AAAAAAA/AEAACxSfQAHAAAAAAAAANgZ33Q4Un0AVAa+fwcAAABUU30AgOnUdFRTfQAAAAAAAAIAAAAAAAAAAAAAAAAAAAAAAAAAAAAA/AE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0S+FF9ANxTfQA900x0AQAAAJxRfQAAAAAAQgAAAAAAAAACAAAA9KzUAMEAAAAwXfsRAAAAAAhxMhIAAAAAAgAAAHBMuhQAAAAACHEyEuOFNQQDAAAA7IU1BAEAAADIjocUaM1mBI5oLQTA6BQbujQ6DuCQ3QBMU30AmcxMdAAAfQACAAAApcxMdERYfQDg////AAAAAAAAAAAAAAAAkAEAAAAAAAEAAAAAYQByAGkAYQBsAAAAAAAAAAYAAAAAAAAA2BnfdAAAAABUBr5/BgAAAPxSfQCA6dR0/FJ9AAAAAAAAAgAAAAAAAAAAAAAAAAAAAAAAAMiOhxRoaJ8I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LRIwUX0AFFN9AD3TTHQBiAEA1FB9AAAAAADtk0EEcFB9AC2XQQT/GQGIAOKdCHSSQQQo5KEIAOKdCIDhKRIVAAAAAOKdCKCSQQSowNsAAOKdCBwAAAAVAAAAmFF9AIDhKRIAAAAAAAAAAAAAAACCNToOyFF9AIRSfQCZzEx0AAB9AAMAAAClzEx0WESjCPD///8AAAAAAAAAAAAAAACQAQAAAAAAAQAAAABzAGUAZwBvAGUAIAB1AGkACQAAAAAAAADYGd90AAAAAFQGvn8JAAAANFJ9AIDp1HQ0Un0AAAAAAAACAAAAAAAAAAAAAAAAAAAAAAAAaFF9AFBLuhR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IABMAGkAYwAuACAARQBsAHYAaQByAGEAIABSAHUAZgBmAGkAbgBlAGwAbABpAAAAAwAA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sAQAACgAAAGAAAADUAAAAbAAAAAEAAADRdslBqwrJQQoAAABgAAAAJQAAAEwAAAAAAAAAAAAAAAAAAAD//////////5gAAABDAG8AbgB0AGEAZABvAHIAYQAgAFIAZQBnAEMANwA1ADcAIABCAGEAawBlAHIAdABpAGwAbAB5ACAAUABhAHIAYQBnAHUAYQB5AAAABwAAAAcAAAAHAAAABAAAAAYAAAAHAAAABwAAAAQAAAAGAAAAAwAAAAcAAAAGAAAABwAAAAcAAAAGAAAABgAAAAYAAAADAAAABwAAAAYAAAAGAAAABgAAAAQAAAAE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C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AvGQAAkQwAACBFTUYAAAEAS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HMVPSGy5uFiE4GypVJ0KnHjN9AAABOQAAAACcz+7S6ffb7fnC0t1haH0hMm8aLXIuT8ggOIwoRKslP58cK08AAAEx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YCNC4fHUepoMFPdNMABjJfQAIyX0AAAAAAJfNvXdI7NQAAAAAAMbNvXdoyX0ASOzUAJJ9gwUAAAAAkn2DBQ8AAABI7NQAAAAAAAAAAAAAAAAAAAAAALjt1AAAAAAAAAAAAAAAAAAAAAAAAAAAAM6tOg4AAAAAuMp9AJnMTHQAAH0AAAAAAKXMTHQAAAAA9f///wAAAAAAAAAAAAAAAJABAAD8WqqXVMl9AHE04HQAAHl1SMl9AAkAAAAAAAAAAADfdBMnJgRUBr5/CQAAAGjKfQCA6dR0aMp9AAAAAAAAAgAAAAAAAAAAAAAAAAAAAAAAABMnJgQAAHl1HqaDBW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OATMhJQFywOGgBmBAAAuQAAALkA3799/QAAuQBkAAAAEQAAAHwCuQAgAAAA////f/wTuQAAAAAA+BO5AEpHunfoUX0ASke6d/wBAAAAAAAAJCMdEgAA1ABEAAAACAIAAEEAAAAAAAAAAgAAAAAAAAD8AQAAAAAAAAA6LA4AAB0SCFJ9AF5GundoIR0SXka6dwAAAAAAAAAAqPXUAKj11AAcUn0Ajy4mBAAA1AAAAAAA/AEAACxSfQAHAAAAAAAAANgZ33Q4Un0AVAa+fwcAAABUU30AgOnUdFRTfQAAAAAAAAIAAAAAAAAAAAAAAAAAAAAAAAAAAAAA/AE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0S+FF9ANxTfQA900x0AQAAAJxRfQAAAAAAQgAAAAAAAAACAAAA9KzUAMEAAAAwXfsRAAAAAAhxMhIAAAAAAgAAAHBMuhQAAAAACHEyEuOFNQQDAAAA7IU1BAEAAADIjocUaM1mBI5oLQTA6BQbujQ6DuCQ3QBMU30AmcxMdAAAfQACAAAApcxMdERYfQDg////AAAAAAAAAAAAAAAAkAEAAAAAAAEAAAAAYQByAGkAYQBsAAAAAAAAAAYAAAAAAAAA2BnfdAAAAABUBr5/BgAAAPxSfQCA6dR0/FJ9AAAAAAAAAgAAAAAAAAAAAAAAAAAAAAAAAMiOhxRoaJ8I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LRIwUX0AFFN9AD3TTHQBiAEA1FB9AAAAAADtk0EEcFB9AC2XQQT/GQGIAOKdCHSSQQQo5KEIAOKdCIDhKRIVAAAAAOKdCKCSQQSowNsAAOKdCBwAAAAVAAAAmFF9AIDhKRIAAAAAAAAAAAAAAACCNToOyFF9AIRSfQCZzEx0AAB9AAMAAAClzEx0WESjCPD///8AAAAAAAAAAAAAAACQAQAAAAAAAQAAAABzAGUAZwBvAGUAIAB1AGkACQAAAAAAAADYGd90AAAAAFQGvn8JAAAANFJ9AIDp1HQ0Un0AAAAAAAACAAAAAAAAAAAAAAAAAAAAAAAAaFF9AFBLuhR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IABMAGkAYwAuACAARQBsAHYAaQByAGEAIABSAHUAZgBmAGkAbgBlAGwAbABpAAAAAwAA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sAQAACgAAAGAAAADUAAAAbAAAAAEAAADRdslBqwrJQQoAAABgAAAAJQAAAEwAAAAAAAAAAAAAAAAAAAD//////////5gAAABDAG8AbgB0AGEAZABvAHIAYQAgAFIAZQBnAEMANwA1ADcAIABCAGEAawBlAHIAdABpAGwAbAB5ACAAUABhAHIAYQBnAHUAYQB5AAAABwAAAAcAAAAHAAAABAAAAAYAAAAHAAAABwAAAAQAAAAGAAAAAwAAAAcAAAAGAAAABwAAAAcAAAAGAAAABgAAAAYAAAADAAAABwAAAAYAAAAGAAAABgAAAAQAAAAE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C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2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DDB3hXLbyYotOBK09SKIRERXqbP+FNliQS1dWQZUIyA=</DigestValue>
    </Reference>
    <Reference Type="http://www.w3.org/2000/09/xmldsig#Object" URI="#idOfficeObject">
      <DigestMethod Algorithm="http://www.w3.org/2001/04/xmlenc#sha256"/>
      <DigestValue>EVeI9nLQHhGWIuC0AQ8JbgrEjWyNkljtMZFVNdAwhaE=</DigestValue>
    </Reference>
    <Reference Type="http://uri.etsi.org/01903#SignedProperties" URI="#idSignedProperties">
      <Transforms>
        <Transform Algorithm="http://www.w3.org/TR/2001/REC-xml-c14n-20010315"/>
      </Transforms>
      <DigestMethod Algorithm="http://www.w3.org/2001/04/xmlenc#sha256"/>
      <DigestValue>p3NVzOC61RRXwpe2U4e85vF35ZfMIFq5FTh5NOWyNT4=</DigestValue>
    </Reference>
    <Reference Type="http://www.w3.org/2000/09/xmldsig#Object" URI="#idValidSigLnImg">
      <DigestMethod Algorithm="http://www.w3.org/2001/04/xmlenc#sha256"/>
      <DigestValue>2xVhJfqAfgRka2CPL+yAY8RObpZwcKn7/QXGVL7Bgns=</DigestValue>
    </Reference>
    <Reference Type="http://www.w3.org/2000/09/xmldsig#Object" URI="#idInvalidSigLnImg">
      <DigestMethod Algorithm="http://www.w3.org/2001/04/xmlenc#sha256"/>
      <DigestValue>dvnnY96tpEfGArlnFRXp8fSAqEPqSywY/wJA9xJQsJw=</DigestValue>
    </Reference>
  </SignedInfo>
  <SignatureValue>KjH7xCm2HmJ2Q7p436ap/uCZqh2dQ5HXdsi8i42SkTFcso3l61wmTOAyK8kxEKgSAr515CXmoxx1
jBfP+zgonAwulcDrnHhQQTR2UvkM7yac/7laFcwtfthywM0ia1R1mnHOiYbtgPIfmw6AYHsz+tLh
Dxzy0CTpYOWXr3bKHj7TKsh4TAkw5aQ5/XsOMl58OWKwVWhOPHDGemJoj9fvAPn+H0HleZnyKBN7
jfiWwiFtcvoLrjHtK5wPtl5W8DD1WtBApYRGfvBUH4z9+a3bEyd/NDk9R1SJRjpkJJx11b4I5cq8
NPV+7L+Rm+BcINtVmz/V6WooU4qZso8u5Yt80g==</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O6BSxLa5/6iTpANZoJpsq+7zwsSm91BZo5TZaATf4qg=</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2022-11-15T19:47:43Z</mdssi:Value>
        </mdssi:SignatureTime>
      </SignatureProperty>
    </SignatureProperties>
  </Object>
  <Object Id="idOfficeObject">
    <SignatureProperties>
      <SignatureProperty Id="idOfficeV1Details" Target="#idPackageSignature">
        <SignatureInfoV1 xmlns="http://schemas.microsoft.com/office/2006/digsig">
          <SetupID>{12C76191-586C-469E-9309-236B6C160EC3}</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2022-11-15T19:47:43Z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r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JgI0Lh8dR6mgwU900wAGMl9AAjJfQAAAAAAl829d0js1AAAAAAAxs29d2jJfQBI7NQAkn2DBQAAAACSfYMFDwAAAEjs1AAAAAAAAAAAAAAAAAAAAAAAuO3UAAAAAAAAAAAAAAAAAAAAAAAAAAAAzq06DgAAAAC4yn0AmcxMdAAAfQAAAAAApcxMdAAAAAD1////AAAAAAAAAAAAAAAAkAEAAPxaqpdUyX0AcTTgdAAAeXVIyX0ACQAAAAAAAAAAAN90EycmBFQGvn8JAAAAaMp9AIDp1HRoyn0AAAAAAAACAAAAAAAAAAAAAAAAAAAAAAAAEycmBAAAeXUepoMFZHYACAAAAAAlAAAADAAAAAEAAAAYAAAADAAAAAAAAAISAAAADAAAAAEAAAAeAAAAGAAAAL0AAAAEAAAA9wAAABEAAAAlAAAADAAAAAEAAABUAAAAiAAAAL4AAAAEAAAA9QAAABAAAAABAAAA0XbJQasKyU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OATMhJQFywOGgBmBAAAuQAAALkA3799/QAAuQBkAAAAEQAAAHwCuQAgAAAA////f/wTuQAAAAAA+BO5AEpHunfoUX0ASke6d/wBAAAAAAAAJCMdEgAA1ABEAAAACAIAAEEAAAAAAAAAAgAAAAAAAAD8AQAAAAAAAAA6LA4AAB0SCFJ9AF5GundoIR0SXka6dwAAAAAAAAAAqPXUAKj11AAcUn0Ajy4mBAAA1AAAAAAA/AEAACxSfQAHAAAAAAAAANgZ33Q4Un0AVAa+fwcAAABUU30AgOnUdFRTfQAAAAAAAAIAAAAAAAAAAAAAAAAAAAAAAAAAAAAA/AE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0S+FF9ANxTfQA900x0AQAAAJxRfQAAAAAAQgAAAAAAAAACAAAA9KzUAMEAAAAwXfsRAAAAAAhxMhIAAAAAAgAAAHBMuhQAAAAACHEyEuOFNQQDAAAA7IU1BAEAAADIjocUaM1mBI5oLQTA6BQbujQ6DuCQ3QBMU30AmcxMdAAAfQACAAAApcxMdERYfQDg////AAAAAAAAAAAAAAAAkAEAAAAAAAEAAAAAYQByAGkAYQBsAAAAAAAAAAYAAAAAAAAA2BnfdAAAAABUBr5/BgAAAPxSfQCA6dR0/FJ9AAAAAAAAAgAAAAAAAAAAAAAAAAAAAAAAAMiOhxRoaJ8I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LRIwUX0AFFN9AD3TTHQBiAEA1FB9AAAAAADtk0EEcFB9AC2XQQT/GQGIAOKdCHSSQQQo5KEIAOKdCIDhKRIVAAAAAOKdCKCSQQSowNsAAOKdCBwAAAAVAAAAmFF9AIDhKRIAAAAAAAAAAAAAAACCNToOyFF9AIRSfQCZzEx0AAB9AAMAAAClzEx0WESjCPD///8AAAAAAAAAAAAAAACQAQAAAAAAAQAAAABzAGUAZwBvAGUAIAB1AGkACQAAAAAAAADYGd90AAAAAFQGvn8JAAAANFJ9AIDp1HQ0Un0AAAAAAAACAAAAAAAAAAAAAAAAAAAAAAAAaFF9AFBLuhR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IABMAGkAYwAuACAARQBsAHYAaQByAGEAIABSAHUAZgBmAGkAbgBlAGwAbABpAAAAAwAA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sAQAACgAAAGAAAADUAAAAbAAAAAEAAADRdslBqwrJQQoAAABgAAAAJQAAAEwAAAAAAAAAAAAAAAAAAAD//////////5gAAABDAG8AbgB0AGEAZABvAHIAYQAgAFIAZQBnAEMANwA1ADcAIABCAGEAawBlAHIAdABpAGwAbAB5ACAAUABhAHIAYQBnAHUAYQB5AAAABwAAAAcAAAAHAAAABAAAAAYAAAAHAAAABwAAAAQAAAAGAAAAAwAAAAcAAAAGAAAABwAAAAcAAAAGAAAABgAAAAYAAAADAAAABwAAAAYAAAAGAAAABgAAAAQAAAAE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C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AvGQAAkQwAACBFTUYAAAEAS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HMVPSGy5uFiE4GypVJ0KnHjN9AAABOQAAAACcz+7S6ffb7fnC0t1haH0hMm8aLXIuT8ggOIwoRKslP58cK08AAAEx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YCNC4fHUepoMFPdNMABjJfQAIyX0AAAAAAJfNvXdI7NQAAAAAAMbNvXdoyX0ASOzUAJJ9gwUAAAAAkn2DBQ8AAABI7NQAAAAAAAAAAAAAAAAAAAAAALjt1AAAAAAAAAAAAAAAAAAAAAAAAAAAAM6tOg4AAAAAuMp9AJnMTHQAAH0AAAAAAKXMTHQAAAAA9f///wAAAAAAAAAAAAAAAJABAAD8WqqXVMl9AHE04HQAAHl1SMl9AAkAAAAAAAAAAADfdBMnJgRUBr5/CQAAAGjKfQCA6dR0aMp9AAAAAAAAAgAAAAAAAAAAAAAAAAAAAAAAABMnJgQAAHl1HqaDBW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OATMhJQFywOGgBmBAAAuQAAALkA3799/QAAuQBkAAAAEQAAAHwCuQAgAAAA////f/wTuQAAAAAA+BO5AEpHunfoUX0ASke6d/wBAAAAAAAAJCMdEgAA1ABEAAAACAIAAEEAAAAAAAAAAgAAAAAAAAD8AQAAAAAAAAA6LA4AAB0SCFJ9AF5GundoIR0SXka6dwAAAAAAAAAAqPXUAKj11AAcUn0Ajy4mBAAA1AAAAAAA/AEAACxSfQAHAAAAAAAAANgZ33Q4Un0AVAa+fwcAAABUU30AgOnUdFRTfQAAAAAAAAIAAAAAAAAAAAAAAAAAAAAAAAAAAAAA/AE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0S+FF9ANxTfQA900x0AQAAAJxRfQAAAAAAQgAAAAAAAAACAAAA9KzUAMEAAAAwXfsRAAAAAAhxMhIAAAAAAgAAAHBMuhQAAAAACHEyEuOFNQQDAAAA7IU1BAEAAADIjocUaM1mBI5oLQTA6BQbujQ6DuCQ3QBMU30AmcxMdAAAfQACAAAApcxMdERYfQDg////AAAAAAAAAAAAAAAAkAEAAAAAAAEAAAAAYQByAGkAYQBsAAAAAAAAAAYAAAAAAAAA2BnfdAAAAABUBr5/BgAAAPxSfQCA6dR0/FJ9AAAAAAAAAgAAAAAAAAAAAAAAAAAAAAAAAMiOhxRoaJ8I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LRIwUX0AFFN9AD3TTHQBiAEA1FB9AAAAAADtk0EEcFB9AC2XQQT/GQGIAOKdCHSSQQQo5KEIAOKdCIDhKRIVAAAAAOKdCKCSQQSowNsAAOKdCBwAAAAVAAAAmFF9AIDhKRIAAAAAAAAAAAAAAACCNToOyFF9AIRSfQCZzEx0AAB9AAMAAAClzEx0WESjCPD///8AAAAAAAAAAAAAAACQAQAAAAAAAQAAAABzAGUAZwBvAGUAIAB1AGkACQAAAAAAAADYGd90AAAAAFQGvn8JAAAANFJ9AIDp1HQ0Un0AAAAAAAACAAAAAAAAAAAAAAAAAAAAAAAAaFF9AFBLuhR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IABMAGkAYwAuACAARQBsAHYAaQByAGEAIABSAHUAZgBmAGkAbgBlAGwAbABpAAAAAwAA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sAQAACgAAAGAAAADUAAAAbAAAAAEAAADRdslBqwrJQQoAAABgAAAAJQAAAEwAAAAAAAAAAAAAAAAAAAD//////////5gAAABDAG8AbgB0AGEAZABvAHIAYQAgAFIAZQBnAEMANwA1ADcAIABCAGEAawBlAHIAdABpAGwAbAB5ACAAUABhAHIAYQBnAHUAYQB5AAAABwAAAAcAAAAHAAAABAAAAAYAAAAHAAAABwAAAAQAAAAGAAAAAwAAAAcAAAAGAAAABwAAAAcAAAAGAAAABgAAAAYAAAADAAAABwAAAAYAAAAGAAAABgAAAAQAAAAE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C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3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8iQvYDryeUUnOt3Iir4eYyB3CvgcEgob12fkIyZRAnc=</DigestValue>
    </Reference>
    <Reference Type="http://www.w3.org/2000/09/xmldsig#Object" URI="#idOfficeObject">
      <DigestMethod Algorithm="http://www.w3.org/2001/04/xmlenc#sha256"/>
      <DigestValue>zRBPjrJpDrVOuHMOSt48C65dhIoVPicwzyarXEDJmFA=</DigestValue>
    </Reference>
    <Reference Type="http://uri.etsi.org/01903#SignedProperties" URI="#idSignedProperties">
      <Transforms>
        <Transform Algorithm="http://www.w3.org/TR/2001/REC-xml-c14n-20010315"/>
      </Transforms>
      <DigestMethod Algorithm="http://www.w3.org/2001/04/xmlenc#sha256"/>
      <DigestValue>jLDvulStb4mJVu82QaNaZnZ3JOUuy1DyuJV/i54bkjE=</DigestValue>
    </Reference>
    <Reference Type="http://www.w3.org/2000/09/xmldsig#Object" URI="#idValidSigLnImg">
      <DigestMethod Algorithm="http://www.w3.org/2001/04/xmlenc#sha256"/>
      <DigestValue>2xVhJfqAfgRka2CPL+yAY8RObpZwcKn7/QXGVL7Bgns=</DigestValue>
    </Reference>
    <Reference Type="http://www.w3.org/2000/09/xmldsig#Object" URI="#idInvalidSigLnImg">
      <DigestMethod Algorithm="http://www.w3.org/2001/04/xmlenc#sha256"/>
      <DigestValue>dvnnY96tpEfGArlnFRXp8fSAqEPqSywY/wJA9xJQsJw=</DigestValue>
    </Reference>
  </SignedInfo>
  <SignatureValue>Yl7b1mtC7Uq4Qa1kNoxxdvE3DkYYZr9EzfjTE8HdbD33CdwVKadC8GGSuEaDogif1kQ2D01DG+nP
8/pXqL8V00F9jkV72XG1MYXVm2HHCdtqTNtx1f4P7ecQ5cwgbxgf7RthcjVitoiAh1AJCLxy6bm+
GUBa8vWZtrNkAPoXtS7UQBTcwdxEHn6MFxSrubZ2OZnxF4qtLRsc+nhJW1tx598GFCMKWgVkjJ9c
gstI1SxQuo/1RjAfRhsLEtcRP2VD9+tvbLfF39kxoam1mjB3U4+gO7nmkBwUzxfZBILf4owGmoBD
Ra/mJuwVPGiFbBQe5iJpsXOGmRs7FNMgfv6Phw==</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O6BSxLa5/6iTpANZoJpsq+7zwsSm91BZo5TZaATf4qg=</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2022-11-15T19:47:59Z</mdssi:Value>
        </mdssi:SignatureTime>
      </SignatureProperty>
    </SignatureProperties>
  </Object>
  <Object Id="idOfficeObject">
    <SignatureProperties>
      <SignatureProperty Id="idOfficeV1Details" Target="#idPackageSignature">
        <SignatureInfoV1 xmlns="http://schemas.microsoft.com/office/2006/digsig">
          <SetupID>{E61761E7-A28B-4E87-8BFA-D72CCF8147DA}</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2022-11-15T19:47:59Z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r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JgI0Lh8dR6mgwU900wAGMl9AAjJfQAAAAAAl829d0js1AAAAAAAxs29d2jJfQBI7NQAkn2DBQAAAACSfYMFDwAAAEjs1AAAAAAAAAAAAAAAAAAAAAAAuO3UAAAAAAAAAAAAAAAAAAAAAAAAAAAAzq06DgAAAAC4yn0AmcxMdAAAfQAAAAAApcxMdAAAAAD1////AAAAAAAAAAAAAAAAkAEAAPxaqpdUyX0AcTTgdAAAeXVIyX0ACQAAAAAAAAAAAN90EycmBFQGvn8JAAAAaMp9AIDp1HRoyn0AAAAAAAACAAAAAAAAAAAAAAAAAAAAAAAAEycmBAAAeXUepoMFZHYACAAAAAAlAAAADAAAAAEAAAAYAAAADAAAAAAAAAISAAAADAAAAAEAAAAeAAAAGAAAAL0AAAAEAAAA9wAAABEAAAAlAAAADAAAAAEAAABUAAAAiAAAAL4AAAAEAAAA9QAAABAAAAABAAAA0XbJQasKyU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OATMhJQFywOGgBmBAAAuQAAALkA3799/QAAuQBkAAAAEQAAAHwCuQAgAAAA////f/wTuQAAAAAA+BO5AEpHunfoUX0ASke6d/wBAAAAAAAAJCMdEgAA1ABEAAAACAIAAEEAAAAAAAAAAgAAAAAAAAD8AQAAAAAAAAA6LA4AAB0SCFJ9AF5GundoIR0SXka6dwAAAAAAAAAAqPXUAKj11AAcUn0Ajy4mBAAA1AAAAAAA/AEAACxSfQAHAAAAAAAAANgZ33Q4Un0AVAa+fwcAAABUU30AgOnUdFRTfQAAAAAAAAIAAAAAAAAAAAAAAAAAAAAAAAAAAAAA/AE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0S+FF9ANxTfQA900x0AQAAAJxRfQAAAAAAQgAAAAAAAAACAAAA9KzUAMEAAAAwXfsRAAAAAAhxMhIAAAAAAgAAAHBMuhQAAAAACHEyEuOFNQQDAAAA7IU1BAEAAADIjocUaM1mBI5oLQTA6BQbujQ6DuCQ3QBMU30AmcxMdAAAfQACAAAApcxMdERYfQDg////AAAAAAAAAAAAAAAAkAEAAAAAAAEAAAAAYQByAGkAYQBsAAAAAAAAAAYAAAAAAAAA2BnfdAAAAABUBr5/BgAAAPxSfQCA6dR0/FJ9AAAAAAAAAgAAAAAAAAAAAAAAAAAAAAAAAMiOhxRoaJ8I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LRIwUX0AFFN9AD3TTHQBiAEA1FB9AAAAAADtk0EEcFB9AC2XQQT/GQGIAOKdCHSSQQQo5KEIAOKdCIDhKRIVAAAAAOKdCKCSQQSowNsAAOKdCBwAAAAVAAAAmFF9AIDhKRIAAAAAAAAAAAAAAACCNToOyFF9AIRSfQCZzEx0AAB9AAMAAAClzEx0WESjCPD///8AAAAAAAAAAAAAAACQAQAAAAAAAQAAAABzAGUAZwBvAGUAIAB1AGkACQAAAAAAAADYGd90AAAAAFQGvn8JAAAANFJ9AIDp1HQ0Un0AAAAAAAACAAAAAAAAAAAAAAAAAAAAAAAAaFF9AFBLuhR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IABMAGkAYwAuACAARQBsAHYAaQByAGEAIABSAHUAZgBmAGkAbgBlAGwAbABpAAAAAwAA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sAQAACgAAAGAAAADUAAAAbAAAAAEAAADRdslBqwrJQQoAAABgAAAAJQAAAEwAAAAAAAAAAAAAAAAAAAD//////////5gAAABDAG8AbgB0AGEAZABvAHIAYQAgAFIAZQBnAEMANwA1ADcAIABCAGEAawBlAHIAdABpAGwAbAB5ACAAUABhAHIAYQBnAHUAYQB5AAAABwAAAAcAAAAHAAAABAAAAAYAAAAHAAAABwAAAAQAAAAGAAAAAwAAAAcAAAAGAAAABwAAAAcAAAAGAAAABgAAAAYAAAADAAAABwAAAAYAAAAGAAAABgAAAAQAAAAE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C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AvGQAAkQwAACBFTUYAAAEAS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HMVPSGy5uFiE4GypVJ0KnHjN9AAABOQAAAACcz+7S6ffb7fnC0t1haH0hMm8aLXIuT8ggOIwoRKslP58cK08AAAEx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YCNC4fHUepoMFPdNMABjJfQAIyX0AAAAAAJfNvXdI7NQAAAAAAMbNvXdoyX0ASOzUAJJ9gwUAAAAAkn2DBQ8AAABI7NQAAAAAAAAAAAAAAAAAAAAAALjt1AAAAAAAAAAAAAAAAAAAAAAAAAAAAM6tOg4AAAAAuMp9AJnMTHQAAH0AAAAAAKXMTHQAAAAA9f///wAAAAAAAAAAAAAAAJABAAD8WqqXVMl9AHE04HQAAHl1SMl9AAkAAAAAAAAAAADfdBMnJgRUBr5/CQAAAGjKfQCA6dR0aMp9AAAAAAAAAgAAAAAAAAAAAAAAAAAAAAAAABMnJgQAAHl1HqaDBW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OATMhJQFywOGgBmBAAAuQAAALkA3799/QAAuQBkAAAAEQAAAHwCuQAgAAAA////f/wTuQAAAAAA+BO5AEpHunfoUX0ASke6d/wBAAAAAAAAJCMdEgAA1ABEAAAACAIAAEEAAAAAAAAAAgAAAAAAAAD8AQAAAAAAAAA6LA4AAB0SCFJ9AF5GundoIR0SXka6dwAAAAAAAAAAqPXUAKj11AAcUn0Ajy4mBAAA1AAAAAAA/AEAACxSfQAHAAAAAAAAANgZ33Q4Un0AVAa+fwcAAABUU30AgOnUdFRTfQAAAAAAAAIAAAAAAAAAAAAAAAAAAAAAAAAAAAAA/AE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0S+FF9ANxTfQA900x0AQAAAJxRfQAAAAAAQgAAAAAAAAACAAAA9KzUAMEAAAAwXfsRAAAAAAhxMhIAAAAAAgAAAHBMuhQAAAAACHEyEuOFNQQDAAAA7IU1BAEAAADIjocUaM1mBI5oLQTA6BQbujQ6DuCQ3QBMU30AmcxMdAAAfQACAAAApcxMdERYfQDg////AAAAAAAAAAAAAAAAkAEAAAAAAAEAAAAAYQByAGkAYQBsAAAAAAAAAAYAAAAAAAAA2BnfdAAAAABUBr5/BgAAAPxSfQCA6dR0/FJ9AAAAAAAAAgAAAAAAAAAAAAAAAAAAAAAAAMiOhxRoaJ8I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LRIwUX0AFFN9AD3TTHQBiAEA1FB9AAAAAADtk0EEcFB9AC2XQQT/GQGIAOKdCHSSQQQo5KEIAOKdCIDhKRIVAAAAAOKdCKCSQQSowNsAAOKdCBwAAAAVAAAAmFF9AIDhKRIAAAAAAAAAAAAAAACCNToOyFF9AIRSfQCZzEx0AAB9AAMAAAClzEx0WESjCPD///8AAAAAAAAAAAAAAACQAQAAAAAAAQAAAABzAGUAZwBvAGUAIAB1AGkACQAAAAAAAADYGd90AAAAAFQGvn8JAAAANFJ9AIDp1HQ0Un0AAAAAAAACAAAAAAAAAAAAAAAAAAAAAAAAaFF9AFBLuhR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IABMAGkAYwAuACAARQBsAHYAaQByAGEAIABSAHUAZgBmAGkAbgBlAGwAbABpAAAAAwAA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sAQAACgAAAGAAAADUAAAAbAAAAAEAAADRdslBqwrJQQoAAABgAAAAJQAAAEwAAAAAAAAAAAAAAAAAAAD//////////5gAAABDAG8AbgB0AGEAZABvAHIAYQAgAFIAZQBnAEMANwA1ADcAIABCAGEAawBlAHIAdABpAGwAbAB5ACAAUABhAHIAYQBnAHUAYQB5AAAABwAAAAcAAAAHAAAABAAAAAYAAAAHAAAABwAAAAQAAAAGAAAAAwAAAAcAAAAGAAAABwAAAAcAAAAGAAAABgAAAAYAAAADAAAABwAAAAYAAAAGAAAABgAAAAQAAAAE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C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3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4/ZMmUTzBl5zx0eOKl7qcSJuqR7FEytlz1RXStzD/B8=</DigestValue>
    </Reference>
    <Reference Type="http://www.w3.org/2000/09/xmldsig#Object" URI="#idOfficeObject">
      <DigestMethod Algorithm="http://www.w3.org/2001/04/xmlenc#sha256"/>
      <DigestValue>8BPX5npHAYiEEny1LidGIP44eir3exW9LaHUbeuyPPM=</DigestValue>
    </Reference>
    <Reference Type="http://uri.etsi.org/01903#SignedProperties" URI="#idSignedProperties">
      <Transforms>
        <Transform Algorithm="http://www.w3.org/TR/2001/REC-xml-c14n-20010315"/>
      </Transforms>
      <DigestMethod Algorithm="http://www.w3.org/2001/04/xmlenc#sha256"/>
      <DigestValue>zfxPEu7pJSnqt7ev8c7uWq2OmL7Uz5Tr5qyvPiH2rIo=</DigestValue>
    </Reference>
    <Reference Type="http://www.w3.org/2000/09/xmldsig#Object" URI="#idValidSigLnImg">
      <DigestMethod Algorithm="http://www.w3.org/2001/04/xmlenc#sha256"/>
      <DigestValue>2xVhJfqAfgRka2CPL+yAY8RObpZwcKn7/QXGVL7Bgns=</DigestValue>
    </Reference>
    <Reference Type="http://www.w3.org/2000/09/xmldsig#Object" URI="#idInvalidSigLnImg">
      <DigestMethod Algorithm="http://www.w3.org/2001/04/xmlenc#sha256"/>
      <DigestValue>dvnnY96tpEfGArlnFRXp8fSAqEPqSywY/wJA9xJQsJw=</DigestValue>
    </Reference>
  </SignedInfo>
  <SignatureValue>RiDPNAevJuR0VcHYOgPeNddxG4Hu+LFxkGSaykmg0L2qoPglqM4YlWxyyMtscYOvtHVi5dMD5j7h
bBLeDpr6XnLWR92BrndwMJi5L4GEdogH/Lg45IAFVLwW3vrU5pgaap3eyK/fYF8P9epUUDnUHU5x
XB94MoIXPwE1CYjKg+xmnekCEk2ps2vVVl8YE1EoxEphcekkXpfp7obv5apRToIfoU3LI06UWcuR
hiTxMycSi3RfVIOJSqKw9RbwI8/WqMM/E7+fioBbc7dqASBcUnxFqbQwI1Opuk5RQiVPR3PNvhBj
vnRqTqoLofVFoUPyvWde+qODvlGwVc42rq0ysQ==</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Transform>
          <Transform Algorithm="http://www.w3.org/TR/2001/REC-xml-c14n-20010315"/>
        </Transforms>
        <DigestMethod Algorithm="http://www.w3.org/2001/04/xmlenc#sha256"/>
        <DigestValue>O6BSxLa5/6iTpANZoJpsq+7zwsSm91BZo5TZaATf4qg=</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2022-11-15T19:48:15Z</mdssi:Value>
        </mdssi:SignatureTime>
      </SignatureProperty>
    </SignatureProperties>
  </Object>
  <Object Id="idOfficeObject">
    <SignatureProperties>
      <SignatureProperty Id="idOfficeV1Details" Target="#idPackageSignature">
        <SignatureInfoV1 xmlns="http://schemas.microsoft.com/office/2006/digsig">
          <SetupID>{CC2F01DD-CB3E-4B4C-9043-ACDC7D6EB09B}</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2022-11-15T19:48:15Z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r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JgI0Lh8dR6mgwU900wAGMl9AAjJfQAAAAAAl829d0js1AAAAAAAxs29d2jJfQBI7NQAkn2DBQAAAACSfYMFDwAAAEjs1AAAAAAAAAAAAAAAAAAAAAAAuO3UAAAAAAAAAAAAAAAAAAAAAAAAAAAAzq06DgAAAAC4yn0AmcxMdAAAfQAAAAAApcxMdAAAAAD1////AAAAAAAAAAAAAAAAkAEAAPxaqpdUyX0AcTTgdAAAeXVIyX0ACQAAAAAAAAAAAN90EycmBFQGvn8JAAAAaMp9AIDp1HRoyn0AAAAAAAACAAAAAAAAAAAAAAAAAAAAAAAAEycmBAAAeXUepoMFZHYACAAAAAAlAAAADAAAAAEAAAAYAAAADAAAAAAAAAISAAAADAAAAAEAAAAeAAAAGAAAAL0AAAAEAAAA9wAAABEAAAAlAAAADAAAAAEAAABUAAAAiAAAAL4AAAAEAAAA9QAAABAAAAABAAAA0XbJQasKyU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OATMhJQFywOGgBmBAAAuQAAALkA3799/QAAuQBkAAAAEQAAAHwCuQAgAAAA////f/wTuQAAAAAA+BO5AEpHunfoUX0ASke6d/wBAAAAAAAAJCMdEgAA1ABEAAAACAIAAEEAAAAAAAAAAgAAAAAAAAD8AQAAAAAAAAA6LA4AAB0SCFJ9AF5GundoIR0SXka6dwAAAAAAAAAAqPXUAKj11AAcUn0Ajy4mBAAA1AAAAAAA/AEAACxSfQAHAAAAAAAAANgZ33Q4Un0AVAa+fwcAAABUU30AgOnUdFRTfQAAAAAAAAIAAAAAAAAAAAAAAAAAAAAAAAAAAAAA/AE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0S+FF9ANxTfQA900x0AQAAAJxRfQAAAAAAQgAAAAAAAAACAAAA9KzUAMEAAAAwXfsRAAAAAAhxMhIAAAAAAgAAAHBMuhQAAAAACHEyEuOFNQQDAAAA7IU1BAEAAADIjocUaM1mBI5oLQTA6BQbujQ6DuCQ3QBMU30AmcxMdAAAfQACAAAApcxMdERYfQDg////AAAAAAAAAAAAAAAAkAEAAAAAAAEAAAAAYQByAGkAYQBsAAAAAAAAAAYAAAAAAAAA2BnfdAAAAABUBr5/BgAAAPxSfQCA6dR0/FJ9AAAAAAAAAgAAAAAAAAAAAAAAAAAAAAAAAMiOhxRoaJ8I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LRIwUX0AFFN9AD3TTHQBiAEA1FB9AAAAAADtk0EEcFB9AC2XQQT/GQGIAOKdCHSSQQQo5KEIAOKdCIDhKRIVAAAAAOKdCKCSQQSowNsAAOKdCBwAAAAVAAAAmFF9AIDhKRIAAAAAAAAAAAAAAACCNToOyFF9AIRSfQCZzEx0AAB9AAMAAAClzEx0WESjCPD///8AAAAAAAAAAAAAAACQAQAAAAAAAQAAAABzAGUAZwBvAGUAIAB1AGkACQAAAAAAAADYGd90AAAAAFQGvn8JAAAANFJ9AIDp1HQ0Un0AAAAAAAACAAAAAAAAAAAAAAAAAAAAAAAAaFF9AFBLuhR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IABMAGkAYwAuACAARQBsAHYAaQByAGEAIABSAHUAZgBmAGkAbgBlAGwAbABpAAAAAwAA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sAQAACgAAAGAAAADUAAAAbAAAAAEAAADRdslBqwrJQQoAAABgAAAAJQAAAEwAAAAAAAAAAAAAAAAAAAD//////////5gAAABDAG8AbgB0AGEAZABvAHIAYQAgAFIAZQBnAEMANwA1ADcAIABCAGEAawBlAHIAdABpAGwAbAB5ACAAUABhAHIAYQBnAHUAYQB5AAAABwAAAAcAAAAHAAAABAAAAAYAAAAHAAAABwAAAAQAAAAGAAAAAwAAAAcAAAAGAAAABwAAAAcAAAAGAAAABgAAAAYAAAADAAAABwAAAAYAAAAGAAAABgAAAAQAAAAE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C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AvGQAAkQwAACBFTUYAAAEAS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HMVPSGy5uFiE4GypVJ0KnHjN9AAABOQAAAACcz+7S6ffb7fnC0t1haH0hMm8aLXIuT8ggOIwoRKslP58cK08AAAEx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YCNC4fHUepoMFPdNMABjJfQAIyX0AAAAAAJfNvXdI7NQAAAAAAMbNvXdoyX0ASOzUAJJ9gwUAAAAAkn2DBQ8AAABI7NQAAAAAAAAAAAAAAAAAAAAAALjt1AAAAAAAAAAAAAAAAAAAAAAAAAAAAM6tOg4AAAAAuMp9AJnMTHQAAH0AAAAAAKXMTHQAAAAA9f///wAAAAAAAAAAAAAAAJABAAD8WqqXVMl9AHE04HQAAHl1SMl9AAkAAAAAAAAAAADfdBMnJgRUBr5/CQAAAGjKfQCA6dR0aMp9AAAAAAAAAgAAAAAAAAAAAAAAAAAAAAAAABMnJgQAAHl1HqaDBW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OATMhJQFywOGgBmBAAAuQAAALkA3799/QAAuQBkAAAAEQAAAHwCuQAgAAAA////f/wTuQAAAAAA+BO5AEpHunfoUX0ASke6d/wBAAAAAAAAJCMdEgAA1ABEAAAACAIAAEEAAAAAAAAAAgAAAAAAAAD8AQAAAAAAAAA6LA4AAB0SCFJ9AF5GundoIR0SXka6dwAAAAAAAAAAqPXUAKj11AAcUn0Ajy4mBAAA1AAAAAAA/AEAACxSfQAHAAAAAAAAANgZ33Q4Un0AVAa+fwcAAABUU30AgOnUdFRTfQAAAAAAAAIAAAAAAAAAAAAAAAAAAAAAAAAAAAAA/AE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0S+FF9ANxTfQA900x0AQAAAJxRfQAAAAAAQgAAAAAAAAACAAAA9KzUAMEAAAAwXfsRAAAAAAhxMhIAAAAAAgAAAHBMuhQAAAAACHEyEuOFNQQDAAAA7IU1BAEAAADIjocUaM1mBI5oLQTA6BQbujQ6DuCQ3QBMU30AmcxMdAAAfQACAAAApcxMdERYfQDg////AAAAAAAAAAAAAAAAkAEAAAAAAAEAAAAAYQByAGkAYQBsAAAAAAAAAAYAAAAAAAAA2BnfdAAAAABUBr5/BgAAAPxSfQCA6dR0/FJ9AAAAAAAAAgAAAAAAAAAAAAAAAAAAAAAAAMiOhxRoaJ8I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LRIwUX0AFFN9AD3TTHQBiAEA1FB9AAAAAADtk0EEcFB9AC2XQQT/GQGIAOKdCHSSQQQo5KEIAOKdCIDhKRIVAAAAAOKdCKCSQQSowNsAAOKdCBwAAAAVAAAAmFF9AIDhKRIAAAAAAAAAAAAAAACCNToOyFF9AIRSfQCZzEx0AAB9AAMAAAClzEx0WESjCPD///8AAAAAAAAAAAAAAACQAQAAAAAAAQAAAABzAGUAZwBvAGUAIAB1AGkACQAAAAAAAADYGd90AAAAAFQGvn8JAAAANFJ9AIDp1HQ0Un0AAAAAAAACAAAAAAAAAAAAAAAAAAAAAAAAaFF9AFBLuhR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IABMAGkAYwAuACAARQBsAHYAaQByAGEAIABSAHUAZgBmAGkAbgBlAGwAbABpAAAAAwAA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sAQAACgAAAGAAAADUAAAAbAAAAAEAAADRdslBqwrJQQoAAABgAAAAJQAAAEwAAAAAAAAAAAAAAAAAAAD//////////5gAAABDAG8AbgB0AGEAZABvAHIAYQAgAFIAZQBnAEMANwA1ADcAIABCAGEAawBlAHIAdABpAGwAbAB5ACAAUABhAHIAYQBnAHUAYQB5AAAABwAAAAcAAAAHAAAABAAAAAYAAAAHAAAABwAAAAQAAAAGAAAAAwAAAAcAAAAGAAAABwAAAAcAAAAGAAAABgAAAAYAAAADAAAABwAAAAYAAAAGAAAABgAAAAQAAAAE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C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3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IVsOjUcqhioC90k4YbSjYw84G5dGRR9t4VrAndRN5hE=</DigestValue>
    </Reference>
    <Reference Type="http://www.w3.org/2000/09/xmldsig#Object" URI="#idOfficeObject">
      <DigestMethod Algorithm="http://www.w3.org/2001/04/xmlenc#sha256"/>
      <DigestValue>xvodWxoARouaY8r3ZOtJLu3bu5IljxJGABfYUjrNPHk=</DigestValue>
    </Reference>
    <Reference Type="http://uri.etsi.org/01903#SignedProperties" URI="#idSignedProperties">
      <Transforms>
        <Transform Algorithm="http://www.w3.org/TR/2001/REC-xml-c14n-20010315"/>
      </Transforms>
      <DigestMethod Algorithm="http://www.w3.org/2001/04/xmlenc#sha256"/>
      <DigestValue>+r4qdFBI6gALCcqi0b6niI7s/yaiuBt+ojU74UN+sEs=</DigestValue>
    </Reference>
    <Reference Type="http://www.w3.org/2000/09/xmldsig#Object" URI="#idValidSigLnImg">
      <DigestMethod Algorithm="http://www.w3.org/2001/04/xmlenc#sha256"/>
      <DigestValue>2xVhJfqAfgRka2CPL+yAY8RObpZwcKn7/QXGVL7Bgns=</DigestValue>
    </Reference>
    <Reference Type="http://www.w3.org/2000/09/xmldsig#Object" URI="#idInvalidSigLnImg">
      <DigestMethod Algorithm="http://www.w3.org/2001/04/xmlenc#sha256"/>
      <DigestValue>y0TcRFqBTFU2c354rUZMgwb9lCHPfhxwdk2E4DZ3yLQ=</DigestValue>
    </Reference>
  </SignedInfo>
  <SignatureValue>gotfqg2AtIXjUclM/BnVEZjwZ/pYdadi5eT+AMGS4mQ5+iOiEvXNwFJMnk7b1lVv4eOwehoiuS4v
tvSoXKvxM8/sdtMVTOEDZKTSo6TmDDV4GlByDWLf/MHoONr0p3XmhmDhhV+sSeYszGLGzJ8ag15h
HpPCtzxzOgLfXUg7zOHNseVUeOn5Vc/5EfmqX3j8l4HOMHyNZ3kAo9pkWYuBAi+2Rfw5KrdZe0E5
yrdWzmGfpT8URaiyhq9D6GYt+lu9V44wfE+DN6CWJdOgJ6PgpYHrTvr9xzNVaG7Az8vFkR6mSPTV
7lHrsIbox1Q1mGBJLwSuBrDQdJHT5xf021ppFw==</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O6BSxLa5/6iTpANZoJpsq+7zwsSm91BZo5TZaATf4qg=</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2022-11-15T19:48:31Z</mdssi:Value>
        </mdssi:SignatureTime>
      </SignatureProperty>
    </SignatureProperties>
  </Object>
  <Object Id="idOfficeObject">
    <SignatureProperties>
      <SignatureProperty Id="idOfficeV1Details" Target="#idPackageSignature">
        <SignatureInfoV1 xmlns="http://schemas.microsoft.com/office/2006/digsig">
          <SetupID>{023CB3FD-3206-44CC-A7FF-33B563F17661}</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2022-11-15T19:48:31Z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r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JgI0Lh8dR6mgwU900wAGMl9AAjJfQAAAAAAl829d0js1AAAAAAAxs29d2jJfQBI7NQAkn2DBQAAAACSfYMFDwAAAEjs1AAAAAAAAAAAAAAAAAAAAAAAuO3UAAAAAAAAAAAAAAAAAAAAAAAAAAAAzq06DgAAAAC4yn0AmcxMdAAAfQAAAAAApcxMdAAAAAD1////AAAAAAAAAAAAAAAAkAEAAPxaqpdUyX0AcTTgdAAAeXVIyX0ACQAAAAAAAAAAAN90EycmBFQGvn8JAAAAaMp9AIDp1HRoyn0AAAAAAAACAAAAAAAAAAAAAAAAAAAAAAAAEycmBAAAeXUepoMFZHYACAAAAAAlAAAADAAAAAEAAAAYAAAADAAAAAAAAAISAAAADAAAAAEAAAAeAAAAGAAAAL0AAAAEAAAA9wAAABEAAAAlAAAADAAAAAEAAABUAAAAiAAAAL4AAAAEAAAA9QAAABAAAAABAAAA0XbJQasKyU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OATMhJQFywOGgBmBAAAuQAAALkA3799/QAAuQBkAAAAEQAAAHwCuQAgAAAA////f/wTuQAAAAAA+BO5AEpHunfoUX0ASke6d/wBAAAAAAAAJCMdEgAA1ABEAAAACAIAAEEAAAAAAAAAAgAAAAAAAAD8AQAAAAAAAAA6LA4AAB0SCFJ9AF5GundoIR0SXka6dwAAAAAAAAAAqPXUAKj11AAcUn0Ajy4mBAAA1AAAAAAA/AEAACxSfQAHAAAAAAAAANgZ33Q4Un0AVAa+fwcAAABUU30AgOnUdFRTfQAAAAAAAAIAAAAAAAAAAAAAAAAAAAAAAAAAAAAA/AE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0S+FF9ANxTfQA900x0AQAAAJxRfQAAAAAAQgAAAAAAAAACAAAA9KzUAMEAAAAwXfsRAAAAAAhxMhIAAAAAAgAAAHBMuhQAAAAACHEyEuOFNQQDAAAA7IU1BAEAAADIjocUaM1mBI5oLQTA6BQbujQ6DuCQ3QBMU30AmcxMdAAAfQACAAAApcxMdERYfQDg////AAAAAAAAAAAAAAAAkAEAAAAAAAEAAAAAYQByAGkAYQBsAAAAAAAAAAYAAAAAAAAA2BnfdAAAAABUBr5/BgAAAPxSfQCA6dR0/FJ9AAAAAAAAAgAAAAAAAAAAAAAAAAAAAAAAAMiOhxRoaJ8I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LRIwUX0AFFN9AD3TTHQBiAEA1FB9AAAAAADtk0EEcFB9AC2XQQT/GQGIAOKdCHSSQQQo5KEIAOKdCIDhKRIVAAAAAOKdCKCSQQSowNsAAOKdCBwAAAAVAAAAmFF9AIDhKRIAAAAAAAAAAAAAAACCNToOyFF9AIRSfQCZzEx0AAB9AAMAAAClzEx0WESjCPD///8AAAAAAAAAAAAAAACQAQAAAAAAAQAAAABzAGUAZwBvAGUAIAB1AGkACQAAAAAAAADYGd90AAAAAFQGvn8JAAAANFJ9AIDp1HQ0Un0AAAAAAAACAAAAAAAAAAAAAAAAAAAAAAAAaFF9AFBLuhR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IABMAGkAYwAuACAARQBsAHYAaQByAGEAIABSAHUAZgBmAGkAbgBlAGwAbABpAAAAAwAA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sAQAACgAAAGAAAADUAAAAbAAAAAEAAADRdslBqwrJQQoAAABgAAAAJQAAAEwAAAAAAAAAAAAAAAAAAAD//////////5gAAABDAG8AbgB0AGEAZABvAHIAYQAgAFIAZQBnAEMANwA1ADcAIABCAGEAawBlAHIAdABpAGwAbAB5ACAAUABhAHIAYQBnAHUAYQB5AAAABwAAAAcAAAAHAAAABAAAAAYAAAAHAAAABwAAAAQAAAAGAAAAAwAAAAcAAAAGAAAABwAAAAcAAAAGAAAABgAAAAYAAAADAAAABwAAAAYAAAAGAAAABgAAAAQAAAAE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C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AvGQAAkQwAACBFTUYAAAEAS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CYCNC4fHUepoMFPdNMABjJfQAIyX0AAAAAAJfNvXdI7NQAAAAAAMbNvXdoyX0ASOzUAJJ9gwUAAAAAkn2DBQ8AAABI7NQAAAAAAAAAAAAAAAAAAAAAALjt1AAAAAAAAAAAAAAAAAAAAAAAAAAAAM6tOg4AAAAAuMp9AJnMTHQAAH0AAAAAAKXMTHQAAAAA9f///wAAAAAAAAAAAAAAAJABAAD8WqqXVMl9AHE04HQAAHl1SMl9AAkAAAAAAAAAAADfdBMnJgRUBr5/CQAAAGjKfQCA6dR0aMp9AAAAAAAAAgAAAAAAAAAAAAAAAAAAAAAAABMnJgQAAHl1HqaDBW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OATMhJQFywOGgBmBAAAuQAAALkA3799/QAAuQBkAAAAEQAAAHwCuQAgAAAA////f/wTuQAAAAAA+BO5AEpHunfoUX0ASke6d/wBAAAAAAAAJCMdEgAA1ABEAAAACAIAAEEAAAAAAAAAAgAAAAAAAAD8AQAAAAAAAAA6LA4AAB0SCFJ9AF5GundoIR0SXka6dwAAAAAAAAAAqPXUAKj11AAcUn0Ajy4mBAAA1AAAAAAA/AEAACxSfQAHAAAAAAAAANgZ33Q4Un0AVAa+fwcAAABUU30AgOnUdFRTfQAAAAAAAAIAAAAAAAAAAAAAAAAAAAAAAAAAAAAA/AE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0S+FF9ANxTfQA900x0AQAAAJxRfQAAAAAAQgAAAAAAAAACAAAA9KzUAMEAAAAwXfsRAAAAAAhxMhIAAAAAAgAAAHBMuhQAAAAACHEyEuOFNQQDAAAA7IU1BAEAAADIjocUaM1mBI5oLQTA6BQbujQ6DuCQ3QBMU30AmcxMdAAAfQACAAAApcxMdERYfQDg////AAAAAAAAAAAAAAAAkAEAAAAAAAEAAAAAYQByAGkAYQBsAAAAAAAAAAYAAAAAAAAA2BnfdAAAAABUBr5/BgAAAPxSfQCA6dR0/FJ9AAAAAAAAAgAAAAAAAAAAAAAAAAAAAAAAAMiOhxRoaJ8I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LRIwUX0AFFN9AD3TTHQBiAEA1FB9AAAAAADtk0EEcFB9AC2XQQT/GQGIAOKdCHSSQQQo5KEIAOKdCIDhKRIVAAAAAOKdCKCSQQSowNsAAOKdCBwAAAAVAAAAmFF9AIDhKRIAAAAAAAAAAAAAAACCNToOyFF9AIRSfQCZzEx0AAB9AAMAAAClzEx0WESjCPD///8AAAAAAAAAAAAAAACQAQAAAAAAAQAAAABzAGUAZwBvAGUAIAB1AGkACQAAAAAAAADYGd90AAAAAFQGvn8JAAAANFJ9AIDp1HQ0Un0AAAAAAAACAAAAAAAAAAAAAAAAAAAAAAAAaFF9AFBLuhR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IABMAGkAYwAuACAARQBsAHYAaQByAGEAIABSAHUAZgBmAGkAbgBlAGwAbABpAAAAAwAA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sAQAACgAAAGAAAADUAAAAbAAAAAEAAADRdslBqwrJQQoAAABgAAAAJQAAAEwAAAAAAAAAAAAAAAAAAAD//////////5gAAABDAG8AbgB0AGEAZABvAHIAYQAgAFIAZQBnAEMANwA1ADcAIABCAGEAawBlAHIAdABpAGwAbAB5ACAAUABhAHIAYQBnAHUAYQB5AAAABwAAAAcAAAAHAAAABAAAAAYAAAAHAAAABwAAAAQAAAAGAAAAAwAAAAcAAAAGAAAABwAAAAcAAAAGAAAABgAAAAYAAAADAAAABwAAAAYAAAAGAAAABgAAAAQAAAAE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C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3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uMNN7vNm20Qhbkf3zXFVCuyQlJeXMcMV20vnI9OvJvk=</DigestValue>
    </Reference>
    <Reference Type="http://www.w3.org/2000/09/xmldsig#Object" URI="#idOfficeObject">
      <DigestMethod Algorithm="http://www.w3.org/2001/04/xmlenc#sha256"/>
      <DigestValue>sqxBdM9/k2hee5zAVZvsbaNZ7LuGIM8AKwgXk5+Ynq0=</DigestValue>
    </Reference>
    <Reference Type="http://uri.etsi.org/01903#SignedProperties" URI="#idSignedProperties">
      <Transforms>
        <Transform Algorithm="http://www.w3.org/TR/2001/REC-xml-c14n-20010315"/>
      </Transforms>
      <DigestMethod Algorithm="http://www.w3.org/2001/04/xmlenc#sha256"/>
      <DigestValue>SkNZ9RG99ZpDw07+W8OWZHyMxSfxJ2wAZuXFeTZ7hbc=</DigestValue>
    </Reference>
    <Reference Type="http://www.w3.org/2000/09/xmldsig#Object" URI="#idValidSigLnImg">
      <DigestMethod Algorithm="http://www.w3.org/2001/04/xmlenc#sha256"/>
      <DigestValue>m9hN7Rv3a4iF9eaSXX3r4zY3ZTlUu7Y9AGZVpIziTbI=</DigestValue>
    </Reference>
    <Reference Type="http://www.w3.org/2000/09/xmldsig#Object" URI="#idInvalidSigLnImg">
      <DigestMethod Algorithm="http://www.w3.org/2001/04/xmlenc#sha256"/>
      <DigestValue>dqm7O1ZD83bpN9pl1uprnlmN1pMkGVtYw7aXrX+XQKE=</DigestValue>
    </Reference>
  </SignedInfo>
  <SignatureValue>G+F0cMFsV1WAVezAh8IIZdnA9UhLLgXRXz+3rtBvL8sXiT27LrVJB6Ldw/Pj8U+BAXOAfqLfFn7y
AtlXT5+LWJ/pUvQ1PIsmazoW+Ed/hQoLedw9GRalEd6HpcxOa2W/rAVVd4ImxXyJZ5pS/eFJt8SZ
yA9SzyyFGWOALVzom9ZB0UBoujo/QrexHlz7lecm5WYkZ0xESUcYbd+Z4GIAXn/TsjWQritJnnvx
XPUDba+xyrTmUTjkQsw/K/bpglOj2UIOnc+D/kF/ivIAKAN2oWXopcLqV6q7Jvls56kOWHH4EMkT
b4D8n+NuBJR4TGfNagN8R7RQma3oXN6Vr6YBvw==</SignatureValue>
  <KeyInfo>
    <X509Data>
      <X509Certificate>MIIIATCCBemgAwIBAgIIAwcrtjUJjhcwDQYJKoZIhvcNAQELBQAwWzEXMBUGA1UEBRMOUlVDIDgwMDUwMTcyLTExGjAYBgNVBAMTEUNBLURPQ1VNRU5UQSBTLkEuMRcwFQYDVQQKEw5ET0NVTUVOVEEgUy5BLjELMAkGA1UEBhMCUFkwHhcNMjAxMTI2MTczMzAyWhcNMjIxMTI2MTc0MzAyWjCBoTELMAkGA1UEBhMCUFkxGDAWBgNVBAQMD0NVRVZBUyBHSUFSRElOQTESMBAGA1UEBRMJQ0kyOTE0OTU5MRMwEQYDVQQqDApESUVHTyBSQVVMMRcwFQYDVQQKDA5QRVJTT05BIEZJU0lDQTERMA8GA1UECwwIRklSTUEgRjIxIzAhBgNVBAMMGkRJRUdPIFJBVUwgQ1VFVkFTIEdJQVJESU5BMIIBIjANBgkqhkiG9w0BAQEFAAOCAQ8AMIIBCgKCAQEArbRwooMt4lUaIfvwd6eoPdLN8mu4stZppaL07MjGx45PZa3CpidRM3mqVWWYwHxBczWbeTsa/ZljQ3PV3+JSQLmd4GV6qdHrJcKNcObYZIKSCrRP0wHBiayBv6+iQZTx3bsOr8pCeyL2prKy0s30hxQhwEEPod6u0ykyMe5supR8oNxs+RQct0g+fo0kYDaGbz6mUNM2klJvIti802/zROvKMWU7DX4lXgh6x2MiYFm2JVkfzPLv76cfrVCvOrxZbX8SL1MpHlBWQB3u67m9ndIAxEpTmvlYfc6FzksMd0WR9TxMvAPbJUn7EnODmrYLip77FsDrGGDSVo1QNWq0QQIDAQABo4IDgDCCA3wwDAYDVR0TAQH/BAIwADAOBgNVHQ8BAf8EBAMCBeAwKgYDVR0lAQH/BCAwHgYIKwYBBQUHAwEGCCsGAQUFBwMCBggrBgEFBQcDBDAdBgNVHQ4EFgQUwg4sKJIG1sI9oH/5hEc8U0mwEU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RpZWdvcmF1bGN1ZXZh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QdgfBZAUQOdrjHfmHjkzjwB3m6h2rP0pjCiCGNBoGY34avt7WXbd4M/LMuQjhDpS970vOKvvwAUljZJLIjMCgBQGFoLHFSp5mWUbApsfNPqJJz1sriiOLgpGuhyHT+oePP/E2D8GCx0YPChlu2gDUVHRUW/iDeeeLk3NYgBPJevHMYhkeiiRkM1Pi24EfTe9c1J87hdCA/OlmG9CKMv15YBDDADZQs3utIzTUQC/Me5LrArhosTcSVJDeAne0ZxAGeUx+iXsJxsPOxGKm8AGd1tI+kdxy7bXxN+HZ/iOddqTlucGNY8cWfcUNwxWNjDQwWzm+kAckRwPj/F/2vQvZSFvlr7snJbm7UIphvKDYeIsDQHGd8/4+pyoGP65cyMvMG0B3KysL6xwlcet3Qu/VY8IW769goTSNPRX0CMsNLjbcXeg4ANjpGksy9z3ZjK+YfI2yvqnYoElIM0WeFuBj3XRlXF+An6RZDaWPqoeBDsp2OD6pJhoRi9Mh0T0/EvxnAeO+QBvhQoodOqXiOxN5Yxz0U3caEKZ4M2m5SxZmgJtbJuVxDoH4REqrapI0xh0uhRbEFnmyBpJwHoEDrpBC2zzaXCFfLKby7zx6WdaJlFtxH47PjXDSDyCOgmtk/db2/aY5PR1vhceCNf9gLwZ7ASuGY0QJpgD1wTvGWdOV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YBpTo4qR375dw42rkJSKNFGeeh/jTrwqOtzss0RjIRk=</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2022-11-15T21:27:49Z</mdssi:Value>
        </mdssi:SignatureTime>
      </SignatureProperty>
    </SignatureProperties>
  </Object>
  <Object Id="idOfficeObject">
    <SignatureProperties>
      <SignatureProperty Id="idOfficeV1Details" Target="#idPackageSignature">
        <SignatureInfoV1 xmlns="http://schemas.microsoft.com/office/2006/digsig">
          <SetupID>{87AC447D-7329-4284-8A66-A8193A208BDC}</SetupID>
          <SignatureText>Diego Cuevas</SignatureText>
          <SignatureImage/>
          <SignatureComments/>
          <WindowsVersion>10.0</WindowsVersion>
          <OfficeVersion>16.0.15726/23</OfficeVersion>
          <ApplicationVersion>16.0.15726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2022-11-15T21:27:49Z</xd:SigningTime>
          <xd:SigningCertificate>
            <xd:Cert>
              <xd:CertDigest>
                <DigestMethod Algorithm="http://www.w3.org/2001/04/xmlenc#sha256"/>
                <DigestValue>fYNpOjwVpAqWp8sGOg+xbi0n29JVWHJU34pnM4I3bSQ=</DigestValue>
              </xd:CertDigest>
              <xd:IssuerSerial>
                <X509IssuerName>C=PY, O=DOCUMENTA S.A., CN=CA-DOCUMENTA S.A., SERIALNUMBER=RUC 80050172-1</X509IssuerName>
                <X509SerialNumber>218191168524619287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4LIN+38AAADgsg37fwAAEwAAAAAAAAAAAAZ0+38AAIUoBQ37fwAAMBYGdPt/AAATAAAAAAAAAOAWAAAAAAAAQAAAwPt/AAAAAAZ0+38AAFUrBQ37fwAABAAAAAAAAAAwFgZ0+38AAAC3TzvjAAAAEwAAAAAAAABIAAAAAAAAAGQclQ37fwAAoOOyDft/AADAIJUN+38AAAEAAAAAAAAASEaVDft/AAAAAAZ0+38AAAAAAAAAAAAAAAAAAAAAAACgtk874wAAABBD7UeCAgAAq9/Mcvt/AADQt0874wAAAGm4TzvjAAAAAAAAAAAAAAAAAAAAZHYACAAAAAAlAAAADAAAAAEAAAAYAAAADAAAAAAAAAASAAAADAAAAAEAAAAeAAAAGAAAAL0AAAAEAAAA9wAAABEAAAAlAAAADAAAAAEAAABUAAAAiAAAAL4AAAAEAAAA9QAAABAAAAABAAAA0XbJQasKyU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MgqBQ37fwAA6CdOO+MAAAAAHjnljIgAAIg+8HL7fwAAAAAAAAAAAAAJAAAAAAAAAAAAAAAAAAAAyCoFDft/AAAAAAAAAAAAAAAAAAAAAAAA6nZEVBBbAABoKU474wAAAAQAAAAAAAAAIEqDWYICAAAQQ+1HggIAAJAqTjsAAAAAAAAAAAAAAAAHAAAAAAAAAGgDOlaCAgAAzClOO+MAAAAJKk474wAAAHHNyHL7fwAAaQBhAGwAAAAAAAAAAAAAAAAAAAAAAAAAAAAAAAAAAAAQQ+1HggIAAKvfzHL7fwAAcClOO+MAAAAJKk474wAAACBKg1mC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qN12DPt/AACJjPAL+38AAAAAAAD7fwAAiD7wcvt/AAAAAAAAAAAAAJBbdgz7fwAAAQAAAAAAAAAg43YM+38AAAAAAAAAAAAAAAAAAAAAAAB6dkRUEFsAAGEoTjvjAAAAsDBrVoICAADg////AAAAABBD7UeCAgAAOCpOOwAAAAAAAAAAAAAAAAYAAAAAAAAAIAAAAAAAAABcKU474wAAAJkpTjvjAAAAcc3Icvt/AADQDLJFggIAAAAAAAAAAAAAwClOO+MAAAA8hckN+38AABBD7UeCAgAAq9/Mcvt/AAAAKU474wAAAJkpTjvjAAAAIMPpR4ICAAAAAAAAZHYACAAAAAAlAAAADAAAAAMAAAAYAAAADAAAAAAAAAASAAAADAAAAAEAAAAWAAAADAAAAAgAAABUAAAAVAAAAAoAAAAnAAAAHgAAAEoAAAABAAAA0XbJQasKyUEKAAAASwAAAAEAAABMAAAABAAAAAkAAAAnAAAAIAAAAEsAAABQAAAAWACWQ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JAAAARwAAACkAAAAzAAAAYQAAABUAAAAhAPAAAAAAAAAAAAAAAIA/AAAAAAAAAAAAAIA/AAAAAAAAAAAAAAAAAAAAAAAAAAAAAAAAAAAAAAAAAAAlAAAADAAAAAAAAIAoAAAADAAAAAQAAABSAAAAcAEAAAQAAADw////AAAAAAAAAAAAAAAAkAEAAAAAAAEAAAAAcwBlAGcAbwBlACAAdQBpAAAAAAAAAAAAAAAAAAAAAAAAAAAAAAAAAAAAAAAAAAAAAAAAAAAAAAAAAAAAAAAAAAAAAAAAAAAAAAAAAAgAAAD/////2PN2DPt/AACIPvBy+38AAAAAAAAAAAAAMFkXWoICAAAwWRdaggIAAAAAAAAAAAAAAAAAAAAAAAAAAAAAAAAAALp2RFQQWwAAtnLnC/t/AADY83YM+38AAPD///8AAAAAEEPtR4ICAAB4Kk47AAAAAAAAAAAAAAAACQAAAAAAAAAgAAAAAAAAAJwpTjvjAAAA2SlOO+MAAABxzchy+38AANjzdgz7fwAA2PN2DAAAAAAIAAAAAAEAAAAAAAAAAAAAEEPtR4ICAACr38xy+38AAEApTjvjAAAA2SlOO+MAAABwUYNZggIAAAAAAABkdgAIAAAAACUAAAAMAAAABAAAABgAAAAMAAAAAAAAABIAAAAMAAAAAQAAAB4AAAAYAAAAKQAAADMAAACKAAAASAAAACUAAAAMAAAABAAAAFQAAACUAAAAKgAAADMAAACIAAAARwAAAAEAAADRdslBqwrJQSoAAAAzAAAADAAAAEwAAAAAAAAAAAAAAAAAAAD//////////2QAAABEAGkAZQBnAG8AIABDAHUAZQB2AGEAcwALAAAABAAAAAgAAAAJAAAACQAAAAQAAAAKAAAACQAAAAgAAAAI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AAAAAoAAABQAAAApgAAAFwAAAABAAAA0XbJQasKyUEKAAAAUAAAAB0AAABMAAAAAAAAAAAAAAAAAAAA//////////+IAAAAQQBiAGcALgAgAEQAaQBlAGcAbwAgAFIALgAgAEMAdQBlAHYAYQBzACAARwBpAGEAcgBkAGkAbgBhALfgBwAAAAcAAAAHAAAAAwAAAAMAAAAIAAAAAwAAAAYAAAAHAAAABwAAAAMAAAAHAAAAAwAAAAMAAAAHAAAABwAAAAYAAAAFAAAABgAAAAUAAAADAAAACAAAAAMAAAAGAAAABAAAAAcAAAAD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DRdslBqwrJQQoAAABgAAAAEAAAAEwAAAAAAAAAAAAAAAAAAAD//////////2wAAABTAGkAbgBkAGkAYwBvACAAVABpAHQAdQBsAGEAcgAgAAYAAAADAAAABwAAAAcAAAADAAAABQAAAAcAAAADAAAABgAAAAMAAAAEAAAABwAAAAMAAAAGAAAABAAAAAM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DRdslBqwrJQQoAAABwAAAAJwAAAEwAAAAEAAAACQAAAHAAAADyAAAAfQAAAJwAAABGAGkAcgBtAGEAZABvACAAcABvAHIAOgAgAEQASQBFAEcATwAgAFIAQQBVAEwAIABDAFUARQBWAEEAUwAgAEcASQBBAFIARABJAE4AQQD0sAYAAAADAAAABAAAAAkAAAAGAAAABwAAAAcAAAADAAAABwAAAAcAAAAEAAAAAwAAAAMAAAAIAAAAAwAAAAYAAAAIAAAACQAAAAMAAAAHAAAABwAAAAgAAAAFAAAAAwAAAAcAAAAIAAAABgAAAAcAAAAHAAAABgAAAAMAAAAIAAAAAwAAAAcAAAAHAAAACAAAAAMAAAAIAAAABwAAABYAAAAMAAAAAAAAACUAAAAMAAAAAgAAAA4AAAAUAAAAAAAAABAAAAAUAAAA</Object>
  <Object Id="idInvalidSigLnImg">AQAAAGwAAAAAAAAAAAAAAP8AAAB/AAAAAAAAAAAAAAAvGQAAkQwAACBFTUYAAAEAh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LIN+38AAADgsg37fwAAEwAAAAAAAAAAAAZ0+38AAIUoBQ37fwAAMBYGdPt/AAATAAAAAAAAAOAWAAAAAAAAQAAAwPt/AAAAAAZ0+38AAFUrBQ37fwAABAAAAAAAAAAwFgZ0+38AAAC3TzvjAAAAEwAAAAAAAABIAAAAAAAAAGQclQ37fwAAoOOyDft/AADAIJUN+38AAAEAAAAAAAAASEaVDft/AAAAAAZ0+38AAAAAAAAAAAAAAAAAAAAAAACgtk874wAAABBD7UeCAgAAq9/Mcvt/AADQt0874wAAAGm4Tzvj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yCoFDft/AADoJ0474wAAAAAeOeWMiAAAiD7wcvt/AAAAAAAAAAAAAAkAAAAAAAAAAAAAAAAAAADIKgUN+38AAAAAAAAAAAAAAAAAAAAAAADqdkRUEFsAAGgpTjvjAAAABAAAAAAAAAAgSoNZggIAABBD7UeCAgAAkCpOOwAAAAAAAAAAAAAAAAcAAAAAAAAAaAM6VoICAADMKU474wAAAAkqTjvjAAAAcc3Icvt/AABpAGEAbAAAAAAAAAAAAAAAAAAAAAAAAAAAAAAAAAAAABBD7UeCAgAAq9/Mcvt/AABwKU474wAAAAkqTjvjAAAAIEqDWY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o3XYM+38AAImM8Av7fwAAAAAAAPt/AACIPvBy+38AAAAAAAAAAAAAkFt2DPt/AAABAAAAAAAAACDjdgz7fwAAAAAAAAAAAAAAAAAAAAAAAHp2RFQQWwAAYShOO+MAAACwMGtWggIAAOD///8AAAAAEEPtR4ICAAA4Kk47AAAAAAAAAAAAAAAABgAAAAAAAAAgAAAAAAAAAFwpTjvjAAAAmSlOO+MAAABxzchy+38AANAMskWCAgAAAAAAAAAAAADAKU474wAAADyFyQ37fwAAEEPtR4ICAACr38xy+38AAAApTjvjAAAAmSlOO+MAAAAgw+lHg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AAAAAAAAAAACAAAAP/////Y83YM+38AAIg+8HL7fwAAAAAAAAAAAAAwWRdaggIAADBZF1qCAgAAAAAAAAAAAAAAAAAAAAAAAAAAAAAAAAAAunZEVBBbAAC2cucL+38AANjzdgz7fwAA8P///wAAAAAQQ+1HggIAAHgqTjsAAAAAAAAAAAAAAAAJAAAAAAAAACAAAAAAAAAAnClOO+MAAADZKU474wAAAHHNyHL7fwAA2PN2DPt/AADY83YMAAAAAAgAAAAAAQAAAAAAAAAAAAAQQ+1HggIAAKvfzHL7fwAAQClOO+MAAADZKU474wAAAHBRg1mCAg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8AAAACgAAAFAAAACmAAAAXAAAAAEAAADRdslBqwrJQQoAAABQAAAAHQAAAEwAAAAAAAAAAAAAAAAAAAD//////////4gAAABBAGIAZwAuACAARABpAGUAZwBvACAAUgAuACAAQwB1AGUAdgBhAHMAIABHAGkAYQByAGQAaQBuAGEAAAAHAAAABwAAAAcAAAADAAAAAwAAAAgAAAADAAAABgAAAAcAAAAHAAAAAwAAAAcAAAADAAAAAwAAAAcAAAAHAAAABgAAAAUAAAAGAAAABQAAAAMAAAAIAAAAAwAAAAYAAAAEAAAABwAAAAM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FYAAABsAAAAAQAAANF2yUGrCslBCgAAAGAAAAAQAAAATAAAAAAAAAAAAAAAAAAAAP//////////bAAAAFMAaQBuAGQAaQBjAG8AIABUAGkAdAB1AGwAYQByACAABgAAAAMAAAAHAAAABwAAAAMAAAAFAAAABwAAAAMAAAAGAAAAAwAAAAQAAAAHAAAAAwAAAAYAAAAEAAAAAwAAAEsAAABAAAAAMAAAAAUAAAAgAAAAAQAAAAEAAAAQAAAAAAAAAAAAAAAAAQAAgAAAAAAAAAAAAAAAAAEAAIAAAAAlAAAADAAAAAIAAAAnAAAAGAAAAAUAAAAAAAAA////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NF2yUGrCslBCgAAAHAAAAAnAAAATAAAAAQAAAAJAAAAcAAAAPIAAAB9AAAAnAAAAEYAaQByAG0AYQBkAG8AIABwAG8AcgA6ACAARABJAEUARwBPACAAUgBBAFUATAAgAEMAVQBFAFYAQQBTACAARwBJAEEAUgBEAEkATgBBACULBgAAAAMAAAAEAAAACQAAAAYAAAAHAAAABwAAAAMAAAAHAAAABwAAAAQAAAADAAAAAwAAAAgAAAADAAAABgAAAAgAAAAJAAAAAwAAAAcAAAAHAAAACAAAAAUAAAADAAAABwAAAAgAAAAGAAAABwAAAAcAAAAGAAAAAwAAAAgAAAADAAAABwAAAAcAAAAIAAAAAwAAAAgAAAAHAAAAFgAAAAwAAAAAAAAAJQAAAAwAAAACAAAADgAAABQAAAAAAAAAEAAAABQAAAA=</Object>
</Signature>
</file>

<file path=_xmlsignatures/sig3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rcohSvNUgU4vTM98MdYhkmvij2DcFKrzPdlYM6MWy4Q=</DigestValue>
    </Reference>
    <Reference Type="http://www.w3.org/2000/09/xmldsig#Object" URI="#idOfficeObject">
      <DigestMethod Algorithm="http://www.w3.org/2001/04/xmlenc#sha256"/>
      <DigestValue>SHhtu29DoIuSnpLeVEf+G4rN2tTMN+s9R2zQ9JG2GNU=</DigestValue>
    </Reference>
    <Reference Type="http://uri.etsi.org/01903#SignedProperties" URI="#idSignedProperties">
      <Transforms>
        <Transform Algorithm="http://www.w3.org/TR/2001/REC-xml-c14n-20010315"/>
      </Transforms>
      <DigestMethod Algorithm="http://www.w3.org/2001/04/xmlenc#sha256"/>
      <DigestValue>XkjXJiXp92696s6vUB36mMmoP1EO5QlV1GssOOGUz+o=</DigestValue>
    </Reference>
    <Reference Type="http://www.w3.org/2000/09/xmldsig#Object" URI="#idValidSigLnImg">
      <DigestMethod Algorithm="http://www.w3.org/2001/04/xmlenc#sha256"/>
      <DigestValue>sJQyn+ozMbWSAcH/2InM/xyXY8qbTeprYcbUDgaSZbY=</DigestValue>
    </Reference>
    <Reference Type="http://www.w3.org/2000/09/xmldsig#Object" URI="#idInvalidSigLnImg">
      <DigestMethod Algorithm="http://www.w3.org/2001/04/xmlenc#sha256"/>
      <DigestValue>mQUzAKOrw2d+VaF5We5gSPPPFBMFVRriO8d2zK86goE=</DigestValue>
    </Reference>
  </SignedInfo>
  <SignatureValue>IRoUv+UnuF6vfoJDiUCs1qoKMki42DfR7TvqO+ccQ++FlhLAn6a3pwcXJC1vAI4C1oi6H+HLBA0A
AwzXnXnbAiXbNVD9KEd0sF0/Uhvtmldt8S8p5UFAuDkISskJOt+sqWOgPZ32Bf6HGaigbTyyTTpF
hwEv/JnU9BW1n7oRvAcXTuhtkY8xgTmp1AjjxT1Euwdl2lI9NzXT8IML6jcYU0CaFbvRKVkTcEwd
Flz2ANkDbwgZRv6VtLe2kCSTIOWnG8rAJd9elfYOGfVI0R9h9hzr7azIFNA6izgipyFVhRk6IY4G
8UrlwVS6cPMIabVVEYAT54dmuI7sBsdRDa35AA==</SignatureValue>
  <KeyInfo>
    <X509Data>
      <X509Certificate>MIIIATCCBemgAwIBAgIIAwcrtjUJjhcwDQYJKoZIhvcNAQELBQAwWzEXMBUGA1UEBRMOUlVDIDgwMDUwMTcyLTExGjAYBgNVBAMTEUNBLURPQ1VNRU5UQSBTLkEuMRcwFQYDVQQKEw5ET0NVTUVOVEEgUy5BLjELMAkGA1UEBhMCUFkwHhcNMjAxMTI2MTczMzAyWhcNMjIxMTI2MTc0MzAyWjCBoTELMAkGA1UEBhMCUFkxGDAWBgNVBAQMD0NVRVZBUyBHSUFSRElOQTESMBAGA1UEBRMJQ0kyOTE0OTU5MRMwEQYDVQQqDApESUVHTyBSQVVMMRcwFQYDVQQKDA5QRVJTT05BIEZJU0lDQTERMA8GA1UECwwIRklSTUEgRjIxIzAhBgNVBAMMGkRJRUdPIFJBVUwgQ1VFVkFTIEdJQVJESU5BMIIBIjANBgkqhkiG9w0BAQEFAAOCAQ8AMIIBCgKCAQEArbRwooMt4lUaIfvwd6eoPdLN8mu4stZppaL07MjGx45PZa3CpidRM3mqVWWYwHxBczWbeTsa/ZljQ3PV3+JSQLmd4GV6qdHrJcKNcObYZIKSCrRP0wHBiayBv6+iQZTx3bsOr8pCeyL2prKy0s30hxQhwEEPod6u0ykyMe5supR8oNxs+RQct0g+fo0kYDaGbz6mUNM2klJvIti802/zROvKMWU7DX4lXgh6x2MiYFm2JVkfzPLv76cfrVCvOrxZbX8SL1MpHlBWQB3u67m9ndIAxEpTmvlYfc6FzksMd0WR9TxMvAPbJUn7EnODmrYLip77FsDrGGDSVo1QNWq0QQIDAQABo4IDgDCCA3wwDAYDVR0TAQH/BAIwADAOBgNVHQ8BAf8EBAMCBeAwKgYDVR0lAQH/BCAwHgYIKwYBBQUHAwEGCCsGAQUFBwMCBggrBgEFBQcDBDAdBgNVHQ4EFgQUwg4sKJIG1sI9oH/5hEc8U0mwEU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RpZWdvcmF1bGN1ZXZh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QdgfBZAUQOdrjHfmHjkzjwB3m6h2rP0pjCiCGNBoGY34avt7WXbd4M/LMuQjhDpS970vOKvvwAUljZJLIjMCgBQGFoLHFSp5mWUbApsfNPqJJz1sriiOLgpGuhyHT+oePP/E2D8GCx0YPChlu2gDUVHRUW/iDeeeLk3NYgBPJevHMYhkeiiRkM1Pi24EfTe9c1J87hdCA/OlmG9CKMv15YBDDADZQs3utIzTUQC/Me5LrArhosTcSVJDeAne0ZxAGeUx+iXsJxsPOxGKm8AGd1tI+kdxy7bXxN+HZ/iOddqTlucGNY8cWfcUNwxWNjDQwWzm+kAckRwPj/F/2vQvZSFvlr7snJbm7UIphvKDYeIsDQHGd8/4+pyoGP65cyMvMG0B3KysL6xwlcet3Qu/VY8IW769goTSNPRX0CMsNLjbcXeg4ANjpGksy9z3ZjK+YfI2yvqnYoElIM0WeFuBj3XRlXF+An6RZDaWPqoeBDsp2OD6pJhoRi9Mh0T0/EvxnAeO+QBvhQoodOqXiOxN5Yxz0U3caEKZ4M2m5SxZmgJtbJuVxDoH4REqrapI0xh0uhRbEFnmyBpJwHoEDrpBC2zzaXCFfLKby7zx6WdaJlFtxH47PjXDSDyCOgmtk/db2/aY5PR1vhceCNf9gLwZ7ASuGY0QJpgD1wTvGWdOV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YBpTo4qR375dw42rkJSKNFGeeh/jTrwqOtzss0RjIRk=</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2022-11-15T21:28:12Z</mdssi:Value>
        </mdssi:SignatureTime>
      </SignatureProperty>
    </SignatureProperties>
  </Object>
  <Object Id="idOfficeObject">
    <SignatureProperties>
      <SignatureProperty Id="idOfficeV1Details" Target="#idPackageSignature">
        <SignatureInfoV1 xmlns="http://schemas.microsoft.com/office/2006/digsig">
          <SetupID>{52B62D0F-AA93-470B-8C6A-5B90537B3C4D}</SetupID>
          <SignatureText>Diego Cuevas</SignatureText>
          <SignatureImage/>
          <SignatureComments/>
          <WindowsVersion>10.0</WindowsVersion>
          <OfficeVersion>16.0.15726/23</OfficeVersion>
          <ApplicationVersion>16.0.15726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2022-11-15T21:28:12Z</xd:SigningTime>
          <xd:SigningCertificate>
            <xd:Cert>
              <xd:CertDigest>
                <DigestMethod Algorithm="http://www.w3.org/2001/04/xmlenc#sha256"/>
                <DigestValue>fYNpOjwVpAqWp8sGOg+xbi0n29JVWHJU34pnM4I3bSQ=</DigestValue>
              </xd:CertDigest>
              <xd:IssuerSerial>
                <X509IssuerName>C=PY, O=DOCUMENTA S.A., CN=CA-DOCUMENTA S.A., SERIALNUMBER=RUC 80050172-1</X509IssuerName>
                <X509SerialNumber>218191168524619287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4LIN+38AAADgsg37fwAAEwAAAAAAAAAAAAZ0+38AAIUoBQ37fwAAMBYGdPt/AAATAAAAAAAAAOAWAAAAAAAAQAAAwPt/AAAAAAZ0+38AAFUrBQ37fwAABAAAAAAAAAAwFgZ0+38AAAC3TzvjAAAAEwAAAAAAAABIAAAAAAAAAGQclQ37fwAAoOOyDft/AADAIJUN+38AAAEAAAAAAAAASEaVDft/AAAAAAZ0+38AAAAAAAAAAAAAAAAAAAAAAACgtk874wAAABBD7UeCAgAAq9/Mcvt/AADQt0874wAAAGm4TzvjAAAAAAAAAAAAAAAAAAAAZHYACAAAAAAlAAAADAAAAAEAAAAYAAAADAAAAAAAAAASAAAADAAAAAEAAAAeAAAAGAAAAL0AAAAEAAAA9wAAABEAAAAlAAAADAAAAAEAAABUAAAAiAAAAL4AAAAEAAAA9QAAABAAAAABAAAA0XbJQasKyU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MgqBQ37fwAA6CdOO+MAAAAAHjnljIgAAIg+8HL7fwAAAAAAAAAAAAAJAAAAAAAAAAAAAAAAAAAAyCoFDft/AAAAAAAAAAAAAAAAAAAAAAAA6nZEVBBbAABoKU474wAAAAQAAAAAAAAAIEqDWYICAAAQQ+1HggIAAJAqTjsAAAAAAAAAAAAAAAAHAAAAAAAAAGgDOlaCAgAAzClOO+MAAAAJKk474wAAAHHNyHL7fwAAaQBhAGwAAAAAAAAAAAAAAAAAAAAAAAAAAAAAAAAAAAAQQ+1HggIAAKvfzHL7fwAAcClOO+MAAAAJKk474wAAACBKg1mC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qN12DPt/AACJjPAL+38AAAAAAAD7fwAAiD7wcvt/AAAAAAAAAAAAAJBbdgz7fwAAAQAAAAAAAAAg43YM+38AAAAAAAAAAAAAAAAAAAAAAAB6dkRUEFsAAGEoTjvjAAAAsDBrVoICAADg////AAAAABBD7UeCAgAAOCpOOwAAAAAAAAAAAAAAAAYAAAAAAAAAIAAAAAAAAABcKU474wAAAJkpTjvjAAAAcc3Icvt/AADQDLJFggIAAAAAAAAAAAAAwClOO+MAAAA8hckN+38AABBD7UeCAgAAq9/Mcvt/AAAAKU474wAAAJkpTjvjAAAAIMPpR4ICAAAAAAAAZHYACAAAAAAlAAAADAAAAAMAAAAYAAAADAAAAAAAAAASAAAADAAAAAEAAAAWAAAADAAAAAgAAABUAAAAVAAAAAoAAAAnAAAAHgAAAEoAAAABAAAA0XbJQasKyUEKAAAASwAAAAEAAABMAAAABAAAAAkAAAAnAAAAIAAAAEsAAABQAAAAWABdE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JAAAARwAAACkAAAAzAAAAYQAAABUAAAAhAPAAAAAAAAAAAAAAAIA/AAAAAAAAAAAAAIA/AAAAAAAAAAAAAAAAAAAAAAAAAAAAAAAAAAAAAAAAAAAlAAAADAAAAAAAAIAoAAAADAAAAAQAAABSAAAAcAEAAAQAAADw////AAAAAAAAAAAAAAAAkAEAAAAAAAEAAAAAcwBlAGcAbwBlACAAdQBpAAAAAAAAAAAAAAAAAAAAAAAAAAAAAAAAAAAAAAAAAAAAAAAAAAAAAAAAAAAAAAAAAAAAAAAAAAAAAAAAAAgAAAD/////2PN2DPt/AACIPvBy+38AAAAAAAAAAAAAMFkXWoICAAAwWRdaggIAAAAAAAAAAAAAAAAAAAAAAAAAAAAAAAAAALp2RFQQWwAAtnLnC/t/AADY83YM+38AAPD///8AAAAAEEPtR4ICAAB4Kk47AAAAAAAAAAAAAAAACQAAAAAAAAAgAAAAAAAAAJwpTjvjAAAA2SlOO+MAAABxzchy+38AANjzdgz7fwAA2PN2DAAAAAAIAAAAAAEAAAAAAAAAAAAAEEPtR4ICAACr38xy+38AAEApTjvjAAAA2SlOO+MAAABwUYNZggIAAAAAAABkdgAIAAAAACUAAAAMAAAABAAAABgAAAAMAAAAAAAAABIAAAAMAAAAAQAAAB4AAAAYAAAAKQAAADMAAACKAAAASAAAACUAAAAMAAAABAAAAFQAAACUAAAAKgAAADMAAACIAAAARwAAAAEAAADRdslBqwrJQSoAAAAzAAAADAAAAEwAAAAAAAAAAAAAAAAAAAD//////////2QAAABEAGkAZQBnAG8AIABDAHUAZQB2AGEAcwALAAAABAAAAAgAAAAJAAAACQAAAAQAAAAKAAAACQAAAAgAAAAI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AAAAAoAAABQAAAApgAAAFwAAAABAAAA0XbJQasKyUEKAAAAUAAAAB0AAABMAAAAAAAAAAAAAAAAAAAA//////////+IAAAAQQBiAGcALgAgAEQAaQBlAGcAbwAgAFIALgAgAEMAdQBlAHYAYQBzACAARwBpAGEAcgBkAGkAbgBhAAAABwAAAAcAAAAHAAAAAwAAAAMAAAAIAAAAAwAAAAYAAAAHAAAABwAAAAMAAAAHAAAAAwAAAAMAAAAHAAAABwAAAAYAAAAFAAAABgAAAAUAAAADAAAACAAAAAMAAAAGAAAABAAAAAcAAAAD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DRdslBqwrJQQoAAABgAAAAEAAAAEwAAAAAAAAAAAAAAAAAAAD//////////2wAAABTAGkAbgBkAGkAYwBvACAAVABpAHQAdQBsAGEAcgAgAAYAAAADAAAABwAAAAcAAAADAAAABQAAAAcAAAADAAAABgAAAAMAAAAEAAAABwAAAAMAAAAGAAAABAAAAAM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DRdslBqwrJQQoAAABwAAAAJwAAAEwAAAAEAAAACQAAAHAAAADyAAAAfQAAAJwAAABGAGkAcgBtAGEAZABvACAAcABvAHIAOgAgAEQASQBFAEcATwAgAFIAQQBVAEwAIABDAFUARQBWAEEAUwAgAEcASQBBAFIARABJAE4AQQAAAAYAAAADAAAABAAAAAkAAAAGAAAABwAAAAcAAAADAAAABwAAAAcAAAAEAAAAAwAAAAMAAAAIAAAAAwAAAAYAAAAIAAAACQAAAAMAAAAHAAAABwAAAAgAAAAFAAAAAwAAAAcAAAAIAAAABgAAAAcAAAAHAAAABgAAAAMAAAAIAAAAAwAAAAcAAAAHAAAACAAAAAMAAAAIAAAABwAAABYAAAAMAAAAAAAAACUAAAAMAAAAAgAAAA4AAAAUAAAAAAAAABAAAAAUAAAA</Object>
  <Object Id="idInvalidSigLnImg">AQAAAGwAAAAAAAAAAAAAAP8AAAB/AAAAAAAAAAAAAAAvGQAAkQwAACBFTUYAAAEAh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LIN+38AAADgsg37fwAAEwAAAAAAAAAAAAZ0+38AAIUoBQ37fwAAMBYGdPt/AAATAAAAAAAAAOAWAAAAAAAAQAAAwPt/AAAAAAZ0+38AAFUrBQ37fwAABAAAAAAAAAAwFgZ0+38AAAC3TzvjAAAAEwAAAAAAAABIAAAAAAAAAGQclQ37fwAAoOOyDft/AADAIJUN+38AAAEAAAAAAAAASEaVDft/AAAAAAZ0+38AAAAAAAAAAAAAAAAAAAAAAACgtk874wAAABBD7UeCAgAAq9/Mcvt/AADQt0874wAAAGm4Tzvj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yCoFDft/AADoJ0474wAAAAAeOeWMiAAAiD7wcvt/AAAAAAAAAAAAAAkAAAAAAAAAAAAAAAAAAADIKgUN+38AAAAAAAAAAAAAAAAAAAAAAADqdkRUEFsAAGgpTjvjAAAABAAAAAAAAAAgSoNZggIAABBD7UeCAgAAkCpOOwAAAAAAAAAAAAAAAAcAAAAAAAAAaAM6VoICAADMKU474wAAAAkqTjvjAAAAcc3Icvt/AABpAGEAbAAAAAAAAAAAAAAAAAAAAAAAAAAAAAAAAAAAABBD7UeCAgAAq9/Mcvt/AABwKU474wAAAAkqTjvjAAAAIEqDWY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o3XYM+38AAImM8Av7fwAAAAAAAPt/AACIPvBy+38AAAAAAAAAAAAAkFt2DPt/AAABAAAAAAAAACDjdgz7fwAAAAAAAAAAAAAAAAAAAAAAAHp2RFQQWwAAYShOO+MAAACwMGtWggIAAOD///8AAAAAEEPtR4ICAAA4Kk47AAAAAAAAAAAAAAAABgAAAAAAAAAgAAAAAAAAAFwpTjvjAAAAmSlOO+MAAABxzchy+38AANAMskWCAgAAAAAAAAAAAADAKU474wAAADyFyQ37fwAAEEPtR4ICAACr38xy+38AAAApTjvjAAAAmSlOO+MAAAAgw+lHg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AAAAAAAAAAACAAAAP/////Y83YM+38AAIg+8HL7fwAAAAAAAAAAAAAwWRdaggIAADBZF1qCAgAAAAAAAAAAAAAAAAAAAAAAAAAAAAAAAAAAunZEVBBbAAC2cucL+38AANjzdgz7fwAA8P///wAAAAAQQ+1HggIAAHgqTjsAAAAAAAAAAAAAAAAJAAAAAAAAACAAAAAAAAAAnClOO+MAAADZKU474wAAAHHNyHL7fwAA2PN2DPt/AADY83YMAAAAAAgAAAAAAQAAAAAAAAAAAAAQQ+1HggIAAKvfzHL7fwAAQClOO+MAAADZKU474wAAAHBRg1mCAg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8AAAACgAAAFAAAACmAAAAXAAAAAEAAADRdslBqwrJQQoAAABQAAAAHQAAAEwAAAAAAAAAAAAAAAAAAAD//////////4gAAABBAGIAZwAuACAARABpAGUAZwBvACAAUgAuACAAQwB1AGUAdgBhAHMAIABHAGkAYQByAGQAaQBuAGEAAAAHAAAABwAAAAcAAAADAAAAAwAAAAgAAAADAAAABgAAAAcAAAAHAAAAAwAAAAcAAAADAAAAAwAAAAcAAAAHAAAABgAAAAUAAAAGAAAABQAAAAMAAAAIAAAAAwAAAAYAAAAEAAAABwAAAAM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FYAAABsAAAAAQAAANF2yUGrCslBCgAAAGAAAAAQAAAATAAAAAAAAAAAAAAAAAAAAP//////////bAAAAFMAaQBuAGQAaQBjAG8AIABUAGkAdAB1AGwAYQByACAABgAAAAMAAAAHAAAABwAAAAMAAAAFAAAABwAAAAMAAAAGAAAAAwAAAAQAAAAHAAAAAwAAAAYAAAAEAAAAAwAAAEsAAABAAAAAMAAAAAUAAAAgAAAAAQAAAAEAAAAQAAAAAAAAAAAAAAAAAQAAgAAAAAAAAAAAAAAAAAEAAIAAAAAlAAAADAAAAAIAAAAnAAAAGAAAAAUAAAAAAAAA////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NF2yUGrCslBCgAAAHAAAAAnAAAATAAAAAQAAAAJAAAAcAAAAPIAAAB9AAAAnAAAAEYAaQByAG0AYQBkAG8AIABwAG8AcgA6ACAARABJAEUARwBPACAAUgBBAFUATAAgAEMAVQBFAFYAQQBTACAARwBJAEEAUgBEAEkATgBBAAAABgAAAAMAAAAEAAAACQAAAAYAAAAHAAAABwAAAAMAAAAHAAAABwAAAAQAAAADAAAAAwAAAAgAAAADAAAABgAAAAgAAAAJAAAAAwAAAAcAAAAHAAAACAAAAAUAAAADAAAABwAAAAgAAAAGAAAABwAAAAcAAAAGAAAAAwAAAAgAAAADAAAABwAAAAcAAAAIAAAAAwAAAAgAAAAHAAAAFgAAAAwAAAAAAAAAJQAAAAwAAAACAAAADgAAABQAAAAAAAAAEAAAABQAAAA=</Object>
</Signature>
</file>

<file path=_xmlsignatures/sig3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qR1nW788CmnsxNO1lHm8ZubisxyzoIJo1B8F7VmMQtI=</DigestValue>
    </Reference>
    <Reference Type="http://www.w3.org/2000/09/xmldsig#Object" URI="#idOfficeObject">
      <DigestMethod Algorithm="http://www.w3.org/2001/04/xmlenc#sha256"/>
      <DigestValue>slb2DTmGazTuc74BYnLS9QIiHgI30KW7/o8jSFRugw4=</DigestValue>
    </Reference>
    <Reference Type="http://uri.etsi.org/01903#SignedProperties" URI="#idSignedProperties">
      <Transforms>
        <Transform Algorithm="http://www.w3.org/TR/2001/REC-xml-c14n-20010315"/>
      </Transforms>
      <DigestMethod Algorithm="http://www.w3.org/2001/04/xmlenc#sha256"/>
      <DigestValue>SHD6Ygb7TlNS0NaTCt8TUquP1YPEeNXmyMvyhq8GOlQ=</DigestValue>
    </Reference>
    <Reference Type="http://www.w3.org/2000/09/xmldsig#Object" URI="#idValidSigLnImg">
      <DigestMethod Algorithm="http://www.w3.org/2001/04/xmlenc#sha256"/>
      <DigestValue>GmXTu9V1gFtt6ZBO0CQ5L6uMo8hH91tNXmwP8+xgaY0=</DigestValue>
    </Reference>
    <Reference Type="http://www.w3.org/2000/09/xmldsig#Object" URI="#idInvalidSigLnImg">
      <DigestMethod Algorithm="http://www.w3.org/2001/04/xmlenc#sha256"/>
      <DigestValue>mQUzAKOrw2d+VaF5We5gSPPPFBMFVRriO8d2zK86goE=</DigestValue>
    </Reference>
  </SignedInfo>
  <SignatureValue>ccz+SkynWMm/nt/qvZwssXWVwDyUq+yqLjaMxmOrUvmaiMVLWj/swYfgf8bysh1I65JNflrP5JhX
fXZ41tghCdmtwbJKSBpBEp7/GtgmOkdCXlBmkreGUGnRDBxsCf5JZ60LN0pkJFH7eWJ253B2Hutr
8cC1IKRdRCJpfBx26LcyIySLJrZNhhKjeekF/l69rEViynQItAE/Lnl2nMUCbf/1fOCI9zI2KMTg
bIP4tiJ/HK/hCKIpZt74JFM9cmaVT9y6hzps3DUkF5dQoHJCLjrIgJlar73DMRbCnZi/lplIyuPM
W0ZaGAwwNZJgcpouk0qSNV6txMH8nvSLZ790Dw==</SignatureValue>
  <KeyInfo>
    <X509Data>
      <X509Certificate>MIIIATCCBemgAwIBAgIIAwcrtjUJjhcwDQYJKoZIhvcNAQELBQAwWzEXMBUGA1UEBRMOUlVDIDgwMDUwMTcyLTExGjAYBgNVBAMTEUNBLURPQ1VNRU5UQSBTLkEuMRcwFQYDVQQKEw5ET0NVTUVOVEEgUy5BLjELMAkGA1UEBhMCUFkwHhcNMjAxMTI2MTczMzAyWhcNMjIxMTI2MTc0MzAyWjCBoTELMAkGA1UEBhMCUFkxGDAWBgNVBAQMD0NVRVZBUyBHSUFSRElOQTESMBAGA1UEBRMJQ0kyOTE0OTU5MRMwEQYDVQQqDApESUVHTyBSQVVMMRcwFQYDVQQKDA5QRVJTT05BIEZJU0lDQTERMA8GA1UECwwIRklSTUEgRjIxIzAhBgNVBAMMGkRJRUdPIFJBVUwgQ1VFVkFTIEdJQVJESU5BMIIBIjANBgkqhkiG9w0BAQEFAAOCAQ8AMIIBCgKCAQEArbRwooMt4lUaIfvwd6eoPdLN8mu4stZppaL07MjGx45PZa3CpidRM3mqVWWYwHxBczWbeTsa/ZljQ3PV3+JSQLmd4GV6qdHrJcKNcObYZIKSCrRP0wHBiayBv6+iQZTx3bsOr8pCeyL2prKy0s30hxQhwEEPod6u0ykyMe5supR8oNxs+RQct0g+fo0kYDaGbz6mUNM2klJvIti802/zROvKMWU7DX4lXgh6x2MiYFm2JVkfzPLv76cfrVCvOrxZbX8SL1MpHlBWQB3u67m9ndIAxEpTmvlYfc6FzksMd0WR9TxMvAPbJUn7EnODmrYLip77FsDrGGDSVo1QNWq0QQIDAQABo4IDgDCCA3wwDAYDVR0TAQH/BAIwADAOBgNVHQ8BAf8EBAMCBeAwKgYDVR0lAQH/BCAwHgYIKwYBBQUHAwEGCCsGAQUFBwMCBggrBgEFBQcDBDAdBgNVHQ4EFgQUwg4sKJIG1sI9oH/5hEc8U0mwEU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RpZWdvcmF1bGN1ZXZh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QdgfBZAUQOdrjHfmHjkzjwB3m6h2rP0pjCiCGNBoGY34avt7WXbd4M/LMuQjhDpS970vOKvvwAUljZJLIjMCgBQGFoLHFSp5mWUbApsfNPqJJz1sriiOLgpGuhyHT+oePP/E2D8GCx0YPChlu2gDUVHRUW/iDeeeLk3NYgBPJevHMYhkeiiRkM1Pi24EfTe9c1J87hdCA/OlmG9CKMv15YBDDADZQs3utIzTUQC/Me5LrArhosTcSVJDeAne0ZxAGeUx+iXsJxsPOxGKm8AGd1tI+kdxy7bXxN+HZ/iOddqTlucGNY8cWfcUNwxWNjDQwWzm+kAckRwPj/F/2vQvZSFvlr7snJbm7UIphvKDYeIsDQHGd8/4+pyoGP65cyMvMG0B3KysL6xwlcet3Qu/VY8IW769goTSNPRX0CMsNLjbcXeg4ANjpGksy9z3ZjK+YfI2yvqnYoElIM0WeFuBj3XRlXF+An6RZDaWPqoeBDsp2OD6pJhoRi9Mh0T0/EvxnAeO+QBvhQoodOqXiOxN5Yxz0U3caEKZ4M2m5SxZmgJtbJuVxDoH4REqrapI0xh0uhRbEFnmyBpJwHoEDrpBC2zzaXCFfLKby7zx6WdaJlFtxH47PjXDSDyCOgmtk/db2/aY5PR1vhceCNf9gLwZ7ASuGY0QJpgD1wTvGWdOV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YBpTo4qR375dw42rkJSKNFGeeh/jTrwqOtzss0RjIRk=</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2022-11-15T21:28:26Z</mdssi:Value>
        </mdssi:SignatureTime>
      </SignatureProperty>
    </SignatureProperties>
  </Object>
  <Object Id="idOfficeObject">
    <SignatureProperties>
      <SignatureProperty Id="idOfficeV1Details" Target="#idPackageSignature">
        <SignatureInfoV1 xmlns="http://schemas.microsoft.com/office/2006/digsig">
          <SetupID>{FB53CF33-CBAF-483F-BEA6-4297ACCB41EF}</SetupID>
          <SignatureText>Diego Cuevas</SignatureText>
          <SignatureImage/>
          <SignatureComments/>
          <WindowsVersion>10.0</WindowsVersion>
          <OfficeVersion>16.0.15726/23</OfficeVersion>
          <ApplicationVersion>16.0.15726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2022-11-15T21:28:26Z</xd:SigningTime>
          <xd:SigningCertificate>
            <xd:Cert>
              <xd:CertDigest>
                <DigestMethod Algorithm="http://www.w3.org/2001/04/xmlenc#sha256"/>
                <DigestValue>fYNpOjwVpAqWp8sGOg+xbi0n29JVWHJU34pnM4I3bSQ=</DigestValue>
              </xd:CertDigest>
              <xd:IssuerSerial>
                <X509IssuerName>C=PY, O=DOCUMENTA S.A., CN=CA-DOCUMENTA S.A., SERIALNUMBER=RUC 80050172-1</X509IssuerName>
                <X509SerialNumber>218191168524619287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4LIN+38AAADgsg37fwAAEwAAAAAAAAAAAAZ0+38AAIUoBQ37fwAAMBYGdPt/AAATAAAAAAAAAOAWAAAAAAAAQAAAwPt/AAAAAAZ0+38AAFUrBQ37fwAABAAAAAAAAAAwFgZ0+38AAAC3TzvjAAAAEwAAAAAAAABIAAAAAAAAAGQclQ37fwAAoOOyDft/AADAIJUN+38AAAEAAAAAAAAASEaVDft/AAAAAAZ0+38AAAAAAAAAAAAAAAAAAAAAAACgtk874wAAABBD7UeCAgAAq9/Mcvt/AADQt0874wAAAGm4TzvjAAAAAAAAAAAAAAAAAAAAZHYACAAAAAAlAAAADAAAAAEAAAAYAAAADAAAAAAAAAASAAAADAAAAAEAAAAeAAAAGAAAAL0AAAAEAAAA9wAAABEAAAAlAAAADAAAAAEAAABUAAAAiAAAAL4AAAAEAAAA9QAAABAAAAABAAAA0XbJQasKyU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MgqBQ37fwAA6CdOO+MAAAAAHjnljIgAAIg+8HL7fwAAAAAAAAAAAAAJAAAAAAAAAAAAAAAAAAAAyCoFDft/AAAAAAAAAAAAAAAAAAAAAAAA6nZEVBBbAABoKU474wAAAAQAAAAAAAAAIEqDWYICAAAQQ+1HggIAAJAqTjsAAAAAAAAAAAAAAAAHAAAAAAAAAGgDOlaCAgAAzClOO+MAAAAJKk474wAAAHHNyHL7fwAAaQBhAGwAAAAAAAAAAAAAAAAAAAAAAAAAAAAAAAAAAAAQQ+1HggIAAKvfzHL7fwAAcClOO+MAAAAJKk474wAAACBKg1mC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qN12DPt/AACJjPAL+38AAAAAAAD7fwAAiD7wcvt/AAAAAAAAAAAAAJBbdgz7fwAAAQAAAAAAAAAg43YM+38AAAAAAAAAAAAAAAAAAAAAAAB6dkRUEFsAAGEoTjvjAAAAsDBrVoICAADg////AAAAABBD7UeCAgAAOCpOOwAAAAAAAAAAAAAAAAYAAAAAAAAAIAAAAAAAAABcKU474wAAAJkpTjvjAAAAcc3Icvt/AADQDLJFggIAAAAAAAAAAAAAwClOO+MAAAA8hckN+38AABBD7UeCAgAAq9/Mcvt/AAAAKU474wAAAJkpTjvjAAAAIMPpR4ICAAAAAAAAZHYACAAAAAAlAAAADAAAAAMAAAAYAAAADAAAAAAAAAASAAAADAAAAAEAAAAWAAAADAAAAAgAAABUAAAAVAAAAAoAAAAnAAAAHgAAAEoAAAABAAAA0XbJQasKyUEKAAAASwAAAAEAAABMAAAABAAAAAkAAAAnAAAAIAAAAEsAAABQAAAAWAAw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JAAAARwAAACkAAAAzAAAAYQAAABUAAAAhAPAAAAAAAAAAAAAAAIA/AAAAAAAAAAAAAIA/AAAAAAAAAAAAAAAAAAAAAAAAAAAAAAAAAAAAAAAAAAAlAAAADAAAAAAAAIAoAAAADAAAAAQAAABSAAAAcAEAAAQAAADw////AAAAAAAAAAAAAAAAkAEAAAAAAAEAAAAAcwBlAGcAbwBlACAAdQBpAAAAAAAAAAAAAAAAAAAAAAAAAAAAAAAAAAAAAAAAAAAAAAAAAAAAAAAAAAAAAAAAAAAAAAAAAAAAAAAAAAgAAAD/////2PN2DPt/AACIPvBy+38AAAAAAAAAAAAAMFkXWoICAAAwWRdaggIAAAAAAAAAAAAAAAAAAAAAAAAAAAAAAAAAALp2RFQQWwAAtnLnC/t/AADY83YM+38AAPD///8AAAAAEEPtR4ICAAB4Kk47AAAAAAAAAAAAAAAACQAAAAAAAAAgAAAAAAAAAJwpTjvjAAAA2SlOO+MAAABxzchy+38AANjzdgz7fwAA2PN2DAAAAAAIAAAAAAEAAAAAAAAAAAAAEEPtR4ICAACr38xy+38AAEApTjvjAAAA2SlOO+MAAABwUYNZggIAAAAAAABkdgAIAAAAACUAAAAMAAAABAAAABgAAAAMAAAAAAAAABIAAAAMAAAAAQAAAB4AAAAYAAAAKQAAADMAAACKAAAASAAAACUAAAAMAAAABAAAAFQAAACUAAAAKgAAADMAAACIAAAARwAAAAEAAADRdslBqwrJQSoAAAAzAAAADAAAAEwAAAAAAAAAAAAAAAAAAAD//////////2QAAABEAGkAZQBnAG8AIABDAHUAZQB2AGEAcwALAAAABAAAAAgAAAAJAAAACQAAAAQAAAAKAAAACQAAAAgAAAAI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AAAAAoAAABQAAAApgAAAFwAAAABAAAA0XbJQasKyUEKAAAAUAAAAB0AAABMAAAAAAAAAAAAAAAAAAAA//////////+IAAAAQQBiAGcALgAgAEQAaQBlAGcAbwAgAFIALgAgAEMAdQBlAHYAYQBzACAARwBpAGEAcgBkAGkAbgBhAAAABwAAAAcAAAAHAAAAAwAAAAMAAAAIAAAAAwAAAAYAAAAHAAAABwAAAAMAAAAHAAAAAwAAAAMAAAAHAAAABwAAAAYAAAAFAAAABgAAAAUAAAADAAAACAAAAAMAAAAGAAAABAAAAAcAAAAD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DRdslBqwrJQQoAAABgAAAAEAAAAEwAAAAAAAAAAAAAAAAAAAD//////////2wAAABTAGkAbgBkAGkAYwBvACAAVABpAHQAdQBsAGEAcgAgAAYAAAADAAAABwAAAAcAAAADAAAABQAAAAcAAAADAAAABgAAAAMAAAAEAAAABwAAAAMAAAAGAAAABAAAAAM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DRdslBqwrJQQoAAABwAAAAJwAAAEwAAAAEAAAACQAAAHAAAADyAAAAfQAAAJwAAABGAGkAcgBtAGEAZABvACAAcABvAHIAOgAgAEQASQBFAEcATwAgAFIAQQBVAEwAIABDAFUARQBWAEEAUwAgAEcASQBBAFIARABJAE4AQQBsAAYAAAADAAAABAAAAAkAAAAGAAAABwAAAAcAAAADAAAABwAAAAcAAAAEAAAAAwAAAAMAAAAIAAAAAwAAAAYAAAAIAAAACQAAAAMAAAAHAAAABwAAAAgAAAAFAAAAAwAAAAcAAAAIAAAABgAAAAcAAAAHAAAABgAAAAMAAAAIAAAAAwAAAAcAAAAHAAAACAAAAAMAAAAIAAAABwAAABYAAAAMAAAAAAAAACUAAAAMAAAAAgAAAA4AAAAUAAAAAAAAABAAAAAUAAAA</Object>
  <Object Id="idInvalidSigLnImg">AQAAAGwAAAAAAAAAAAAAAP8AAAB/AAAAAAAAAAAAAAAvGQAAkQwAACBFTUYAAAEAh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LIN+38AAADgsg37fwAAEwAAAAAAAAAAAAZ0+38AAIUoBQ37fwAAMBYGdPt/AAATAAAAAAAAAOAWAAAAAAAAQAAAwPt/AAAAAAZ0+38AAFUrBQ37fwAABAAAAAAAAAAwFgZ0+38AAAC3TzvjAAAAEwAAAAAAAABIAAAAAAAAAGQclQ37fwAAoOOyDft/AADAIJUN+38AAAEAAAAAAAAASEaVDft/AAAAAAZ0+38AAAAAAAAAAAAAAAAAAAAAAACgtk874wAAABBD7UeCAgAAq9/Mcvt/AADQt0874wAAAGm4Tzvj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yCoFDft/AADoJ0474wAAAAAeOeWMiAAAiD7wcvt/AAAAAAAAAAAAAAkAAAAAAAAAAAAAAAAAAADIKgUN+38AAAAAAAAAAAAAAAAAAAAAAADqdkRUEFsAAGgpTjvjAAAABAAAAAAAAAAgSoNZggIAABBD7UeCAgAAkCpOOwAAAAAAAAAAAAAAAAcAAAAAAAAAaAM6VoICAADMKU474wAAAAkqTjvjAAAAcc3Icvt/AABpAGEAbAAAAAAAAAAAAAAAAAAAAAAAAAAAAAAAAAAAABBD7UeCAgAAq9/Mcvt/AABwKU474wAAAAkqTjvjAAAAIEqDWY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o3XYM+38AAImM8Av7fwAAAAAAAPt/AACIPvBy+38AAAAAAAAAAAAAkFt2DPt/AAABAAAAAAAAACDjdgz7fwAAAAAAAAAAAAAAAAAAAAAAAHp2RFQQWwAAYShOO+MAAACwMGtWggIAAOD///8AAAAAEEPtR4ICAAA4Kk47AAAAAAAAAAAAAAAABgAAAAAAAAAgAAAAAAAAAFwpTjvjAAAAmSlOO+MAAABxzchy+38AANAMskWCAgAAAAAAAAAAAADAKU474wAAADyFyQ37fwAAEEPtR4ICAACr38xy+38AAAApTjvjAAAAmSlOO+MAAAAgw+lHg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AAAAAAAAAAACAAAAP/////Y83YM+38AAIg+8HL7fwAAAAAAAAAAAAAwWRdaggIAADBZF1qCAgAAAAAAAAAAAAAAAAAAAAAAAAAAAAAAAAAAunZEVBBbAAC2cucL+38AANjzdgz7fwAA8P///wAAAAAQQ+1HggIAAHgqTjsAAAAAAAAAAAAAAAAJAAAAAAAAACAAAAAAAAAAnClOO+MAAADZKU474wAAAHHNyHL7fwAA2PN2DPt/AADY83YMAAAAAAgAAAAAAQAAAAAAAAAAAAAQQ+1HggIAAKvfzHL7fwAAQClOO+MAAADZKU474wAAAHBRg1mCAg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8AAAACgAAAFAAAACmAAAAXAAAAAEAAADRdslBqwrJQQoAAABQAAAAHQAAAEwAAAAAAAAAAAAAAAAAAAD//////////4gAAABBAGIAZwAuACAARABpAGUAZwBvACAAUgAuACAAQwB1AGUAdgBhAHMAIABHAGkAYQByAGQAaQBuAGEAAAAHAAAABwAAAAcAAAADAAAAAwAAAAgAAAADAAAABgAAAAcAAAAHAAAAAwAAAAcAAAADAAAAAwAAAAcAAAAHAAAABgAAAAUAAAAGAAAABQAAAAMAAAAIAAAAAwAAAAYAAAAEAAAABwAAAAM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FYAAABsAAAAAQAAANF2yUGrCslBCgAAAGAAAAAQAAAATAAAAAAAAAAAAAAAAAAAAP//////////bAAAAFMAaQBuAGQAaQBjAG8AIABUAGkAdAB1AGwAYQByACAABgAAAAMAAAAHAAAABwAAAAMAAAAFAAAABwAAAAMAAAAGAAAAAwAAAAQAAAAHAAAAAwAAAAYAAAAEAAAAAwAAAEsAAABAAAAAMAAAAAUAAAAgAAAAAQAAAAEAAAAQAAAAAAAAAAAAAAAAAQAAgAAAAAAAAAAAAAAAAAEAAIAAAAAlAAAADAAAAAIAAAAnAAAAGAAAAAUAAAAAAAAA////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NF2yUGrCslBCgAAAHAAAAAnAAAATAAAAAQAAAAJAAAAcAAAAPIAAAB9AAAAnAAAAEYAaQByAG0AYQBkAG8AIABwAG8AcgA6ACAARABJAEUARwBPACAAUgBBAFUATAAgAEMAVQBFAFYAQQBTACAARwBJAEEAUgBEAEkATgBBAAAABgAAAAMAAAAEAAAACQAAAAYAAAAHAAAABwAAAAMAAAAHAAAABwAAAAQAAAADAAAAAwAAAAgAAAADAAAABgAAAAgAAAAJAAAAAwAAAAcAAAAHAAAACAAAAAUAAAADAAAABwAAAAgAAAAGAAAABwAAAAcAAAAGAAAAAwAAAAgAAAADAAAABwAAAAcAAAAIAAAAAwAAAAgAAAAHAAAAFgAAAAwAAAAAAAAAJQAAAAwAAAACAAAADgAAABQAAAAAAAAAEAAAABQAAAA=</Object>
</Signature>
</file>

<file path=_xmlsignatures/sig3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VTRwkot7R078EOzu7gMGWWDp2aZGbOlIjQpGWMlOSvY=</DigestValue>
    </Reference>
    <Reference Type="http://www.w3.org/2000/09/xmldsig#Object" URI="#idOfficeObject">
      <DigestMethod Algorithm="http://www.w3.org/2001/04/xmlenc#sha256"/>
      <DigestValue>zvHvuMgqsP3W6bBGK3+byubsrUYv0UhegIw2aVszQpE=</DigestValue>
    </Reference>
    <Reference Type="http://uri.etsi.org/01903#SignedProperties" URI="#idSignedProperties">
      <Transforms>
        <Transform Algorithm="http://www.w3.org/TR/2001/REC-xml-c14n-20010315"/>
      </Transforms>
      <DigestMethod Algorithm="http://www.w3.org/2001/04/xmlenc#sha256"/>
      <DigestValue>WNmEalpl8UBePge4/O0SoWbO5X6rXT4JqJcXHnUMEwk=</DigestValue>
    </Reference>
    <Reference Type="http://www.w3.org/2000/09/xmldsig#Object" URI="#idValidSigLnImg">
      <DigestMethod Algorithm="http://www.w3.org/2001/04/xmlenc#sha256"/>
      <DigestValue>YPXvcbEj9W8BBcCz3oy89+q782Yc79XEjhZk3oTB2dY=</DigestValue>
    </Reference>
    <Reference Type="http://www.w3.org/2000/09/xmldsig#Object" URI="#idInvalidSigLnImg">
      <DigestMethod Algorithm="http://www.w3.org/2001/04/xmlenc#sha256"/>
      <DigestValue>Q3B+hIjz/CW2HZpv21zqoy2dUYKaKrx2tkZD5+a6xx0=</DigestValue>
    </Reference>
  </SignedInfo>
  <SignatureValue>hUYv3W8CRtjO80ONvEBLULTYVxPGt2VamVUgBUC0gsWNaKb0/Ig3FMQAFtoouS/qiunigB5dIo+M
FanBUjgxK5QqYWcel83lMnpaDpJYYlSI/rJsubliNghM4CGwWbFzS59T92a1gxtqM7c8KDNqlc2s
fkNgAuk+pOJVSlTmWydtFzl3OdUS25qMeubAJ7d+aOweZC6E+l6pNgosrHeit6bxl0vklJ7LB8tV
JQb7xPpkbqWpLYA+Mj55U6z8b/iPfj46MAQ8E6P2JBSUkc6T6J/Y3l8dMkr7JvtHw+YM0ZHWQ8vD
1+Yq8PbYyMpS/q1YVnPPfHLQj1qoT1zvy9JFNg==</SignatureValue>
  <KeyInfo>
    <X509Data>
      <X509Certificate>MIIIATCCBemgAwIBAgIIAwcrtjUJjhcwDQYJKoZIhvcNAQELBQAwWzEXMBUGA1UEBRMOUlVDIDgwMDUwMTcyLTExGjAYBgNVBAMTEUNBLURPQ1VNRU5UQSBTLkEuMRcwFQYDVQQKEw5ET0NVTUVOVEEgUy5BLjELMAkGA1UEBhMCUFkwHhcNMjAxMTI2MTczMzAyWhcNMjIxMTI2MTc0MzAyWjCBoTELMAkGA1UEBhMCUFkxGDAWBgNVBAQMD0NVRVZBUyBHSUFSRElOQTESMBAGA1UEBRMJQ0kyOTE0OTU5MRMwEQYDVQQqDApESUVHTyBSQVVMMRcwFQYDVQQKDA5QRVJTT05BIEZJU0lDQTERMA8GA1UECwwIRklSTUEgRjIxIzAhBgNVBAMMGkRJRUdPIFJBVUwgQ1VFVkFTIEdJQVJESU5BMIIBIjANBgkqhkiG9w0BAQEFAAOCAQ8AMIIBCgKCAQEArbRwooMt4lUaIfvwd6eoPdLN8mu4stZppaL07MjGx45PZa3CpidRM3mqVWWYwHxBczWbeTsa/ZljQ3PV3+JSQLmd4GV6qdHrJcKNcObYZIKSCrRP0wHBiayBv6+iQZTx3bsOr8pCeyL2prKy0s30hxQhwEEPod6u0ykyMe5supR8oNxs+RQct0g+fo0kYDaGbz6mUNM2klJvIti802/zROvKMWU7DX4lXgh6x2MiYFm2JVkfzPLv76cfrVCvOrxZbX8SL1MpHlBWQB3u67m9ndIAxEpTmvlYfc6FzksMd0WR9TxMvAPbJUn7EnODmrYLip77FsDrGGDSVo1QNWq0QQIDAQABo4IDgDCCA3wwDAYDVR0TAQH/BAIwADAOBgNVHQ8BAf8EBAMCBeAwKgYDVR0lAQH/BCAwHgYIKwYBBQUHAwEGCCsGAQUFBwMCBggrBgEFBQcDBDAdBgNVHQ4EFgQUwg4sKJIG1sI9oH/5hEc8U0mwEU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RpZWdvcmF1bGN1ZXZh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QdgfBZAUQOdrjHfmHjkzjwB3m6h2rP0pjCiCGNBoGY34avt7WXbd4M/LMuQjhDpS970vOKvvwAUljZJLIjMCgBQGFoLHFSp5mWUbApsfNPqJJz1sriiOLgpGuhyHT+oePP/E2D8GCx0YPChlu2gDUVHRUW/iDeeeLk3NYgBPJevHMYhkeiiRkM1Pi24EfTe9c1J87hdCA/OlmG9CKMv15YBDDADZQs3utIzTUQC/Me5LrArhosTcSVJDeAne0ZxAGeUx+iXsJxsPOxGKm8AGd1tI+kdxy7bXxN+HZ/iOddqTlucGNY8cWfcUNwxWNjDQwWzm+kAckRwPj/F/2vQvZSFvlr7snJbm7UIphvKDYeIsDQHGd8/4+pyoGP65cyMvMG0B3KysL6xwlcet3Qu/VY8IW769goTSNPRX0CMsNLjbcXeg4ANjpGksy9z3ZjK+YfI2yvqnYoElIM0WeFuBj3XRlXF+An6RZDaWPqoeBDsp2OD6pJhoRi9Mh0T0/EvxnAeO+QBvhQoodOqXiOxN5Yxz0U3caEKZ4M2m5SxZmgJtbJuVxDoH4REqrapI0xh0uhRbEFnmyBpJwHoEDrpBC2zzaXCFfLKby7zx6WdaJlFtxH47PjXDSDyCOgmtk/db2/aY5PR1vhceCNf9gLwZ7ASuGY0QJpgD1wTvGWdOV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YBpTo4qR375dw42rkJSKNFGeeh/jTrwqOtzss0RjIRk=</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2022-11-15T21:28:43Z</mdssi:Value>
        </mdssi:SignatureTime>
      </SignatureProperty>
    </SignatureProperties>
  </Object>
  <Object Id="idOfficeObject">
    <SignatureProperties>
      <SignatureProperty Id="idOfficeV1Details" Target="#idPackageSignature">
        <SignatureInfoV1 xmlns="http://schemas.microsoft.com/office/2006/digsig">
          <SetupID>{F9CDA0D7-021B-4557-AE34-33F206C326A3}</SetupID>
          <SignatureText>Diego Cuevas</SignatureText>
          <SignatureImage/>
          <SignatureComments/>
          <WindowsVersion>10.0</WindowsVersion>
          <OfficeVersion>16.0.15726/23</OfficeVersion>
          <ApplicationVersion>16.0.15726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2022-11-15T21:28:43Z</xd:SigningTime>
          <xd:SigningCertificate>
            <xd:Cert>
              <xd:CertDigest>
                <DigestMethod Algorithm="http://www.w3.org/2001/04/xmlenc#sha256"/>
                <DigestValue>fYNpOjwVpAqWp8sGOg+xbi0n29JVWHJU34pnM4I3bSQ=</DigestValue>
              </xd:CertDigest>
              <xd:IssuerSerial>
                <X509IssuerName>C=PY, O=DOCUMENTA S.A., CN=CA-DOCUMENTA S.A., SERIALNUMBER=RUC 80050172-1</X509IssuerName>
                <X509SerialNumber>218191168524619287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4LIN+38AAADgsg37fwAAEwAAAAAAAAAAAAZ0+38AAIUoBQ37fwAAMBYGdPt/AAATAAAAAAAAAOAWAAAAAAAAQAAAwPt/AAAAAAZ0+38AAFUrBQ37fwAABAAAAAAAAAAwFgZ0+38AAAC3TzvjAAAAEwAAAAAAAABIAAAAAAAAAGQclQ37fwAAoOOyDft/AADAIJUN+38AAAEAAAAAAAAASEaVDft/AAAAAAZ0+38AAAAAAAAAAAAAAAAAAAAAAACgtk874wAAABBD7UeCAgAAq9/Mcvt/AADQt0874wAAAGm4TzvjAAAAAAAAAAAAAAAAAAAAZHYACAAAAAAlAAAADAAAAAEAAAAYAAAADAAAAAAAAAASAAAADAAAAAEAAAAeAAAAGAAAAL0AAAAEAAAA9wAAABEAAAAlAAAADAAAAAEAAABUAAAAiAAAAL4AAAAEAAAA9QAAABAAAAABAAAA0XbJQasKyU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MgqBQ37fwAA6CdOO+MAAAAAHjnljIgAAIg+8HL7fwAAAAAAAAAAAAAJAAAAAAAAAAAAAAAAAAAAyCoFDft/AAAAAAAAAAAAAAAAAAAAAAAA6nZEVBBbAABoKU474wAAAAQAAAAAAAAAIEqDWYICAAAQQ+1HggIAAJAqTjsAAAAAAAAAAAAAAAAHAAAAAAAAAGgDOlaCAgAAzClOO+MAAAAJKk474wAAAHHNyHL7fwAAaQBhAGwAAAAAAAAAAAAAAAAAAAAAAAAAAAAAAAAAAAAQQ+1HggIAAKvfzHL7fwAAcClOO+MAAAAJKk474wAAACBKg1mC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qN12DPt/AACJjPAL+38AAAAAAAD7fwAAiD7wcvt/AAAAAAAAAAAAAJBbdgz7fwAAAQAAAAAAAAAg43YM+38AAAAAAAAAAAAAAAAAAAAAAAB6dkRUEFsAAGEoTjvjAAAAsDBrVoICAADg////AAAAABBD7UeCAgAAOCpOOwAAAAAAAAAAAAAAAAYAAAAAAAAAIAAAAAAAAABcKU474wAAAJkpTjvjAAAAcc3Icvt/AADQDLJFggIAAAAAAAAAAAAAwClOO+MAAAA8hckN+38AABBD7UeCAgAAq9/Mcvt/AAAAKU474wAAAJkpTjvjAAAAIMPpR4ICAAAAAAAAZHYACAAAAAAlAAAADAAAAAMAAAAYAAAADAAAAAAAAAASAAAADAAAAAEAAAAWAAAADAAAAAgAAABUAAAAVAAAAAoAAAAnAAAAHgAAAEoAAAABAAAA0XbJQasKyUEKAAAASwAAAAEAAABMAAAABAAAAAkAAAAnAAAAIAAAAEsAAABQAAAAWABtJ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JAAAARwAAACkAAAAzAAAAYQAAABUAAAAhAPAAAAAAAAAAAAAAAIA/AAAAAAAAAAAAAIA/AAAAAAAAAAAAAAAAAAAAAAAAAAAAAAAAAAAAAAAAAAAlAAAADAAAAAAAAIAoAAAADAAAAAQAAABSAAAAcAEAAAQAAADw////AAAAAAAAAAAAAAAAkAEAAAAAAAEAAAAAcwBlAGcAbwBlACAAdQBpAAAAAAAAAAAAAAAAAAAAAAAAAAAAAAAAAAAAAAAAAAAAAAAAAAAAAAAAAAAAAAAAAAAAAAAAAAAAAAAAAAgAAAD/////2PN2DPt/AACIPvBy+38AAAAAAAAAAAAAMFkXWoICAAAwWRdaggIAAAAAAAAAAAAAAAAAAAAAAAAAAAAAAAAAALp2RFQQWwAAtnLnC/t/AADY83YM+38AAPD///8AAAAAEEPtR4ICAAB4Kk47AAAAAAAAAAAAAAAACQAAAAAAAAAgAAAAAAAAAJwpTjvjAAAA2SlOO+MAAABxzchy+38AANjzdgz7fwAA2PN2DAAAAAAIAAAAAAEAAAAAAAAAAAAAEEPtR4ICAACr38xy+38AAEApTjvjAAAA2SlOO+MAAABwUYNZggIAAAAAAABkdgAIAAAAACUAAAAMAAAABAAAABgAAAAMAAAAAAAAABIAAAAMAAAAAQAAAB4AAAAYAAAAKQAAADMAAACKAAAASAAAACUAAAAMAAAABAAAAFQAAACUAAAAKgAAADMAAACIAAAARwAAAAEAAADRdslBqwrJQSoAAAAzAAAADAAAAEwAAAAAAAAAAAAAAAAAAAD//////////2QAAABEAGkAZQBnAG8AIABDAHUAZQB2AGEAcwALAAAABAAAAAgAAAAJAAAACQAAAAQAAAAKAAAACQAAAAgAAAAI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AAAAAoAAABQAAAApgAAAFwAAAABAAAA0XbJQasKyUEKAAAAUAAAAB0AAABMAAAAAAAAAAAAAAAAAAAA//////////+IAAAAQQBiAGcALgAgAEQAaQBlAGcAbwAgAFIALgAgAEMAdQBlAHYAYQBzACAARwBpAGEAcgBkAGkAbgBhAOfrBwAAAAcAAAAHAAAAAwAAAAMAAAAIAAAAAwAAAAYAAAAHAAAABwAAAAMAAAAHAAAAAwAAAAMAAAAHAAAABwAAAAYAAAAFAAAABgAAAAUAAAADAAAACAAAAAMAAAAGAAAABAAAAAcAAAAD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DRdslBqwrJQQoAAABgAAAAEAAAAEwAAAAAAAAAAAAAAAAAAAD//////////2wAAABTAGkAbgBkAGkAYwBvACAAVABpAHQAdQBsAGEAcgAgAAYAAAADAAAABwAAAAcAAAADAAAABQAAAAcAAAADAAAABgAAAAMAAAAEAAAABwAAAAMAAAAGAAAABAAAAAM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DRdslBqwrJQQoAAABwAAAAJwAAAEwAAAAEAAAACQAAAHAAAADyAAAAfQAAAJwAAABGAGkAcgBtAGEAZABvACAAcABvAHIAOgAgAEQASQBFAEcATwAgAFIAQQBVAEwAIABDAFUARQBWAEEAUwAgAEcASQBBAFIARABJAE4AQQBmBAYAAAADAAAABAAAAAkAAAAGAAAABwAAAAcAAAADAAAABwAAAAcAAAAEAAAAAwAAAAMAAAAIAAAAAwAAAAYAAAAIAAAACQAAAAMAAAAHAAAABwAAAAgAAAAFAAAAAwAAAAcAAAAIAAAABgAAAAcAAAAHAAAABgAAAAMAAAAIAAAAAwAAAAcAAAAHAAAACAAAAAMAAAAIAAAABwAAABYAAAAMAAAAAAAAACUAAAAMAAAAAgAAAA4AAAAUAAAAAAAAABAAAAAUAAAA</Object>
  <Object Id="idInvalidSigLnImg">AQAAAGwAAAAAAAAAAAAAAP8AAAB/AAAAAAAAAAAAAAAvGQAAkQwAACBFTUYAAAEAh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LIN+38AAADgsg37fwAAEwAAAAAAAAAAAAZ0+38AAIUoBQ37fwAAMBYGdPt/AAATAAAAAAAAAOAWAAAAAAAAQAAAwPt/AAAAAAZ0+38AAFUrBQ37fwAABAAAAAAAAAAwFgZ0+38AAAC3TzvjAAAAEwAAAAAAAABIAAAAAAAAAGQclQ37fwAAoOOyDft/AADAIJUN+38AAAEAAAAAAAAASEaVDft/AAAAAAZ0+38AAAAAAAAAAAAAAAAAAAAAAACgtk874wAAABBD7UeCAgAAq9/Mcvt/AADQt0874wAAAGm4Tzvj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yCoFDft/AADoJ0474wAAAAAeOeWMiAAAiD7wcvt/AAAAAAAAAAAAAAkAAAAAAAAAAAAAAAAAAADIKgUN+38AAAAAAAAAAAAAAAAAAAAAAADqdkRUEFsAAGgpTjvjAAAABAAAAAAAAAAgSoNZggIAABBD7UeCAgAAkCpOOwAAAAAAAAAAAAAAAAcAAAAAAAAAaAM6VoICAADMKU474wAAAAkqTjvjAAAAcc3Icvt/AABpAGEAbAAAAAAAAAAAAAAAAAAAAAAAAAAAAAAAAAAAABBD7UeCAgAAq9/Mcvt/AABwKU474wAAAAkqTjvjAAAAIEqDWY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o3XYM+38AAImM8Av7fwAAAAAAAPt/AACIPvBy+38AAAAAAAAAAAAAkFt2DPt/AAABAAAAAAAAACDjdgz7fwAAAAAAAAAAAAAAAAAAAAAAAHp2RFQQWwAAYShOO+MAAACwMGtWggIAAOD///8AAAAAEEPtR4ICAAA4Kk47AAAAAAAAAAAAAAAABgAAAAAAAAAgAAAAAAAAAFwpTjvjAAAAmSlOO+MAAABxzchy+38AANAMskWCAgAAAAAAAAAAAADAKU474wAAADyFyQ37fwAAEEPtR4ICAACr38xy+38AAAApTjvjAAAAmSlOO+MAAAAgw+lHg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AAAAAAAAAAACAAAAP/////Y83YM+38AAIg+8HL7fwAAAAAAAAAAAAAwWRdaggIAADBZF1qCAgAAAAAAAAAAAAAAAAAAAAAAAAAAAAAAAAAAunZEVBBbAAC2cucL+38AANjzdgz7fwAA8P///wAAAAAQQ+1HggIAAHgqTjsAAAAAAAAAAAAAAAAJAAAAAAAAACAAAAAAAAAAnClOO+MAAADZKU474wAAAHHNyHL7fwAA2PN2DPt/AADY83YMAAAAAAgAAAAAAQAAAAAAAAAAAAAQQ+1HggIAAKvfzHL7fwAAQClOO+MAAADZKU474wAAAHBRg1mCAg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8AAAACgAAAFAAAACmAAAAXAAAAAEAAADRdslBqwrJQQoAAABQAAAAHQAAAEwAAAAAAAAAAAAAAAAAAAD//////////4gAAABBAGIAZwAuACAARABpAGUAZwBvACAAUgAuACAAQwB1AGUAdgBhAHMAIABHAGkAYQByAGQAaQBuAGEA/wAHAAAABwAAAAcAAAADAAAAAwAAAAgAAAADAAAABgAAAAcAAAAHAAAAAwAAAAcAAAADAAAAAwAAAAcAAAAHAAAABgAAAAUAAAAGAAAABQAAAAMAAAAIAAAAAwAAAAYAAAAEAAAABwAAAAM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FYAAABsAAAAAQAAANF2yUGrCslBCgAAAGAAAAAQAAAATAAAAAAAAAAAAAAAAAAAAP//////////bAAAAFMAaQBuAGQAaQBjAG8AIABUAGkAdAB1AGwAYQByACAABgAAAAMAAAAHAAAABwAAAAMAAAAFAAAABwAAAAMAAAAGAAAAAwAAAAQAAAAHAAAAAwAAAAYAAAAEAAAAAwAAAEsAAABAAAAAMAAAAAUAAAAgAAAAAQAAAAEAAAAQAAAAAAAAAAAAAAAAAQAAgAAAAAAAAAAAAAAAAAEAAIAAAAAlAAAADAAAAAIAAAAnAAAAGAAAAAUAAAAAAAAA////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NF2yUGrCslBCgAAAHAAAAAnAAAATAAAAAQAAAAJAAAAcAAAAPIAAAB9AAAAnAAAAEYAaQByAG0AYQBkAG8AIABwAG8AcgA6ACAARABJAEUARwBPACAAUgBBAFUATAAgAEMAVQBFAFYAQQBTACAARwBJAEEAUgBEAEkATgBBAAAABgAAAAMAAAAEAAAACQAAAAYAAAAHAAAABwAAAAMAAAAHAAAABwAAAAQAAAADAAAAAwAAAAgAAAADAAAABgAAAAgAAAAJAAAAAwAAAAcAAAAHAAAACAAAAAUAAAADAAAABwAAAAgAAAAGAAAABwAAAAcAAAAGAAAAAwAAAAgAAAADAAAABwAAAAcAAAAIAAAAAwAAAAgAAAAHAAAAFgAAAAwAAAAAAAAAJQAAAAwAAAACAAAADgAAABQAAAAAAAAAEAAAABQAAAA=</Object>
</Signature>
</file>

<file path=_xmlsignatures/sig3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I9k8UvSfBV6Gr75XG13CIA3fC9G0TlE+C6524WRfamI=</DigestValue>
    </Reference>
    <Reference Type="http://www.w3.org/2000/09/xmldsig#Object" URI="#idOfficeObject">
      <DigestMethod Algorithm="http://www.w3.org/2001/04/xmlenc#sha256"/>
      <DigestValue>J0AObXRAf2JYIpvIkfM3kAbWltyoif6btMmwtc7dN0g=</DigestValue>
    </Reference>
    <Reference Type="http://uri.etsi.org/01903#SignedProperties" URI="#idSignedProperties">
      <Transforms>
        <Transform Algorithm="http://www.w3.org/TR/2001/REC-xml-c14n-20010315"/>
      </Transforms>
      <DigestMethod Algorithm="http://www.w3.org/2001/04/xmlenc#sha256"/>
      <DigestValue>T6gmVDcBSskcZnCM1eNkETLHhitsyMaZiIIoEtbKn7w=</DigestValue>
    </Reference>
    <Reference Type="http://www.w3.org/2000/09/xmldsig#Object" URI="#idValidSigLnImg">
      <DigestMethod Algorithm="http://www.w3.org/2001/04/xmlenc#sha256"/>
      <DigestValue>XVYAJzX5afJCWjAHdCFDS6tOZlvfwKbegoVmfZ6gZxs=</DigestValue>
    </Reference>
    <Reference Type="http://www.w3.org/2000/09/xmldsig#Object" URI="#idInvalidSigLnImg">
      <DigestMethod Algorithm="http://www.w3.org/2001/04/xmlenc#sha256"/>
      <DigestValue>Q3B+hIjz/CW2HZpv21zqoy2dUYKaKrx2tkZD5+a6xx0=</DigestValue>
    </Reference>
  </SignedInfo>
  <SignatureValue>NVw8aBn4/czNnnPq/F/KDnMzQarKMLAjRXctaey85Kohg6Xzh5cUD4jsrQmWQotB1TDvVNxrHo7Y
0oxjpc1DY6QFj7j6KdjyIOwOMeCEXM5v/iE19/56LjplBS15ZZu+yDhebG7J57d45iN7clngvDWI
X22UZ5XqIoplcYkDLmqFsuQge/o6sxvefQqz71PycZ8liglbYU7bQXvVz2bb+lYN3r21EOYo4pPp
fwXA9qxbeKRCnfBRG3bHm9X449QzD4arSnu441/gGfdW0CcdGP04TfLWV+SPQqVEm/hzeH0PwFea
RRvlNejW4pptI6N2x5SKBkCcK62jX3VwosbxTw==</SignatureValue>
  <KeyInfo>
    <X509Data>
      <X509Certificate>MIIIATCCBemgAwIBAgIIAwcrtjUJjhcwDQYJKoZIhvcNAQELBQAwWzEXMBUGA1UEBRMOUlVDIDgwMDUwMTcyLTExGjAYBgNVBAMTEUNBLURPQ1VNRU5UQSBTLkEuMRcwFQYDVQQKEw5ET0NVTUVOVEEgUy5BLjELMAkGA1UEBhMCUFkwHhcNMjAxMTI2MTczMzAyWhcNMjIxMTI2MTc0MzAyWjCBoTELMAkGA1UEBhMCUFkxGDAWBgNVBAQMD0NVRVZBUyBHSUFSRElOQTESMBAGA1UEBRMJQ0kyOTE0OTU5MRMwEQYDVQQqDApESUVHTyBSQVVMMRcwFQYDVQQKDA5QRVJTT05BIEZJU0lDQTERMA8GA1UECwwIRklSTUEgRjIxIzAhBgNVBAMMGkRJRUdPIFJBVUwgQ1VFVkFTIEdJQVJESU5BMIIBIjANBgkqhkiG9w0BAQEFAAOCAQ8AMIIBCgKCAQEArbRwooMt4lUaIfvwd6eoPdLN8mu4stZppaL07MjGx45PZa3CpidRM3mqVWWYwHxBczWbeTsa/ZljQ3PV3+JSQLmd4GV6qdHrJcKNcObYZIKSCrRP0wHBiayBv6+iQZTx3bsOr8pCeyL2prKy0s30hxQhwEEPod6u0ykyMe5supR8oNxs+RQct0g+fo0kYDaGbz6mUNM2klJvIti802/zROvKMWU7DX4lXgh6x2MiYFm2JVkfzPLv76cfrVCvOrxZbX8SL1MpHlBWQB3u67m9ndIAxEpTmvlYfc6FzksMd0WR9TxMvAPbJUn7EnODmrYLip77FsDrGGDSVo1QNWq0QQIDAQABo4IDgDCCA3wwDAYDVR0TAQH/BAIwADAOBgNVHQ8BAf8EBAMCBeAwKgYDVR0lAQH/BCAwHgYIKwYBBQUHAwEGCCsGAQUFBwMCBggrBgEFBQcDBDAdBgNVHQ4EFgQUwg4sKJIG1sI9oH/5hEc8U0mwEU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RpZWdvcmF1bGN1ZXZh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QdgfBZAUQOdrjHfmHjkzjwB3m6h2rP0pjCiCGNBoGY34avt7WXbd4M/LMuQjhDpS970vOKvvwAUljZJLIjMCgBQGFoLHFSp5mWUbApsfNPqJJz1sriiOLgpGuhyHT+oePP/E2D8GCx0YPChlu2gDUVHRUW/iDeeeLk3NYgBPJevHMYhkeiiRkM1Pi24EfTe9c1J87hdCA/OlmG9CKMv15YBDDADZQs3utIzTUQC/Me5LrArhosTcSVJDeAne0ZxAGeUx+iXsJxsPOxGKm8AGd1tI+kdxy7bXxN+HZ/iOddqTlucGNY8cWfcUNwxWNjDQwWzm+kAckRwPj/F/2vQvZSFvlr7snJbm7UIphvKDYeIsDQHGd8/4+pyoGP65cyMvMG0B3KysL6xwlcet3Qu/VY8IW769goTSNPRX0CMsNLjbcXeg4ANjpGksy9z3ZjK+YfI2yvqnYoElIM0WeFuBj3XRlXF+An6RZDaWPqoeBDsp2OD6pJhoRi9Mh0T0/EvxnAeO+QBvhQoodOqXiOxN5Yxz0U3caEKZ4M2m5SxZmgJtbJuVxDoH4REqrapI0xh0uhRbEFnmyBpJwHoEDrpBC2zzaXCFfLKby7zx6WdaJlFtxH47PjXDSDyCOgmtk/db2/aY5PR1vhceCNf9gLwZ7ASuGY0QJpgD1wTvGWdOV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YBpTo4qR375dw42rkJSKNFGeeh/jTrwqOtzss0RjIRk=</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2022-11-15T21:28:56Z</mdssi:Value>
        </mdssi:SignatureTime>
      </SignatureProperty>
    </SignatureProperties>
  </Object>
  <Object Id="idOfficeObject">
    <SignatureProperties>
      <SignatureProperty Id="idOfficeV1Details" Target="#idPackageSignature">
        <SignatureInfoV1 xmlns="http://schemas.microsoft.com/office/2006/digsig">
          <SetupID>{C98F8046-F5F1-4CBA-A81C-5A2C67FBA0DE}</SetupID>
          <SignatureText>Diego Cuevas</SignatureText>
          <SignatureImage/>
          <SignatureComments/>
          <WindowsVersion>10.0</WindowsVersion>
          <OfficeVersion>16.0.15726/23</OfficeVersion>
          <ApplicationVersion>16.0.15726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2022-11-15T21:28:56Z</xd:SigningTime>
          <xd:SigningCertificate>
            <xd:Cert>
              <xd:CertDigest>
                <DigestMethod Algorithm="http://www.w3.org/2001/04/xmlenc#sha256"/>
                <DigestValue>fYNpOjwVpAqWp8sGOg+xbi0n29JVWHJU34pnM4I3bSQ=</DigestValue>
              </xd:CertDigest>
              <xd:IssuerSerial>
                <X509IssuerName>C=PY, O=DOCUMENTA S.A., CN=CA-DOCUMENTA S.A., SERIALNUMBER=RUC 80050172-1</X509IssuerName>
                <X509SerialNumber>218191168524619287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4LIN+38AAADgsg37fwAAEwAAAAAAAAAAAAZ0+38AAIUoBQ37fwAAMBYGdPt/AAATAAAAAAAAAOAWAAAAAAAAQAAAwPt/AAAAAAZ0+38AAFUrBQ37fwAABAAAAAAAAAAwFgZ0+38AAAC3TzvjAAAAEwAAAAAAAABIAAAAAAAAAGQclQ37fwAAoOOyDft/AADAIJUN+38AAAEAAAAAAAAASEaVDft/AAAAAAZ0+38AAAAAAAAAAAAAAAAAAAAAAACgtk874wAAABBD7UeCAgAAq9/Mcvt/AADQt0874wAAAGm4TzvjAAAAAAAAAAAAAAAAAAAAZHYACAAAAAAlAAAADAAAAAEAAAAYAAAADAAAAAAAAAASAAAADAAAAAEAAAAeAAAAGAAAAL0AAAAEAAAA9wAAABEAAAAlAAAADAAAAAEAAABUAAAAiAAAAL4AAAAEAAAA9QAAABAAAAABAAAA0XbJQasKyU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MgqBQ37fwAA6CdOO+MAAAAAHjnljIgAAIg+8HL7fwAAAAAAAAAAAAAJAAAAAAAAAAAAAAAAAAAAyCoFDft/AAAAAAAAAAAAAAAAAAAAAAAA6nZEVBBbAABoKU474wAAAAQAAAAAAAAAIEqDWYICAAAQQ+1HggIAAJAqTjsAAAAAAAAAAAAAAAAHAAAAAAAAAGgDOlaCAgAAzClOO+MAAAAJKk474wAAAHHNyHL7fwAAaQBhAGwAAAAAAAAAAAAAAAAAAAAAAAAAAAAAAAAAAAAQQ+1HggIAAKvfzHL7fwAAcClOO+MAAAAJKk474wAAACBKg1mC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qN12DPt/AACJjPAL+38AAAAAAAD7fwAAiD7wcvt/AAAAAAAAAAAAAJBbdgz7fwAAAQAAAAAAAAAg43YM+38AAAAAAAAAAAAAAAAAAAAAAAB6dkRUEFsAAGEoTjvjAAAAsDBrVoICAADg////AAAAABBD7UeCAgAAOCpOOwAAAAAAAAAAAAAAAAYAAAAAAAAAIAAAAAAAAABcKU474wAAAJkpTjvjAAAAcc3Icvt/AADQDLJFggIAAAAAAAAAAAAAwClOO+MAAAA8hckN+38AABBD7UeCAgAAq9/Mcvt/AAAAKU474wAAAJkpTjvjAAAAIMPpR4ICAAAAAAAAZHYACAAAAAAlAAAADAAAAAMAAAAYAAAADAAAAAAAAAASAAAADAAAAAEAAAAWAAAADAAAAAgAAABUAAAAVAAAAAoAAAAnAAAAHgAAAEoAAAABAAAA0XbJQasKyUEKAAAASwAAAAEAAABMAAAABAAAAAkAAAAnAAAAIAAAAEsAAABQAAAAWAAAg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JAAAARwAAACkAAAAzAAAAYQAAABUAAAAhAPAAAAAAAAAAAAAAAIA/AAAAAAAAAAAAAIA/AAAAAAAAAAAAAAAAAAAAAAAAAAAAAAAAAAAAAAAAAAAlAAAADAAAAAAAAIAoAAAADAAAAAQAAABSAAAAcAEAAAQAAADw////AAAAAAAAAAAAAAAAkAEAAAAAAAEAAAAAcwBlAGcAbwBlACAAdQBpAAAAAAAAAAAAAAAAAAAAAAAAAAAAAAAAAAAAAAAAAAAAAAAAAAAAAAAAAAAAAAAAAAAAAAAAAAAAAAAAAAgAAAD/////2PN2DPt/AACIPvBy+38AAAAAAAAAAAAAMFkXWoICAAAwWRdaggIAAAAAAAAAAAAAAAAAAAAAAAAAAAAAAAAAALp2RFQQWwAAtnLnC/t/AADY83YM+38AAPD///8AAAAAEEPtR4ICAAB4Kk47AAAAAAAAAAAAAAAACQAAAAAAAAAgAAAAAAAAAJwpTjvjAAAA2SlOO+MAAABxzchy+38AANjzdgz7fwAA2PN2DAAAAAAIAAAAAAEAAAAAAAAAAAAAEEPtR4ICAACr38xy+38AAEApTjvjAAAA2SlOO+MAAABwUYNZggIAAAAAAABkdgAIAAAAACUAAAAMAAAABAAAABgAAAAMAAAAAAAAABIAAAAMAAAAAQAAAB4AAAAYAAAAKQAAADMAAACKAAAASAAAACUAAAAMAAAABAAAAFQAAACUAAAAKgAAADMAAACIAAAARwAAAAEAAADRdslBqwrJQSoAAAAzAAAADAAAAEwAAAAAAAAAAAAAAAAAAAD//////////2QAAABEAGkAZQBnAG8AIABDAHUAZQB2AGEAcwALAAAABAAAAAgAAAAJAAAACQAAAAQAAAAKAAAACQAAAAgAAAAI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AAAAAoAAABQAAAApgAAAFwAAAABAAAA0XbJQasKyUEKAAAAUAAAAB0AAABMAAAAAAAAAAAAAAAAAAAA//////////+IAAAAQQBiAGcALgAgAEQAaQBlAGcAbwAgAFIALgAgAEMAdQBlAHYAYQBzACAARwBpAGEAcgBkAGkAbgBhAAAABwAAAAcAAAAHAAAAAwAAAAMAAAAIAAAAAwAAAAYAAAAHAAAABwAAAAMAAAAHAAAAAwAAAAMAAAAHAAAABwAAAAYAAAAFAAAABgAAAAUAAAADAAAACAAAAAMAAAAGAAAABAAAAAcAAAAD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DRdslBqwrJQQoAAABgAAAAEAAAAEwAAAAAAAAAAAAAAAAAAAD//////////2wAAABTAGkAbgBkAGkAYwBvACAAVABpAHQAdQBsAGEAcgAgAAYAAAADAAAABwAAAAcAAAADAAAABQAAAAcAAAADAAAABgAAAAMAAAAEAAAABwAAAAMAAAAGAAAABAAAAAM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DRdslBqwrJQQoAAABwAAAAJwAAAEwAAAAEAAAACQAAAHAAAADyAAAAfQAAAJwAAABGAGkAcgBtAGEAZABvACAAcABvAHIAOgAgAEQASQBFAEcATwAgAFIAQQBVAEwAIABDAFUARQBWAEEAUwAgAEcASQBBAFIARABJAE4AQQAAAAYAAAADAAAABAAAAAkAAAAGAAAABwAAAAcAAAADAAAABwAAAAcAAAAEAAAAAwAAAAMAAAAIAAAAAwAAAAYAAAAIAAAACQAAAAMAAAAHAAAABwAAAAgAAAAFAAAAAwAAAAcAAAAIAAAABgAAAAcAAAAHAAAABgAAAAMAAAAIAAAAAwAAAAcAAAAHAAAACAAAAAMAAAAIAAAABwAAABYAAAAMAAAAAAAAACUAAAAMAAAAAgAAAA4AAAAUAAAAAAAAABAAAAAUAAAA</Object>
  <Object Id="idInvalidSigLnImg">AQAAAGwAAAAAAAAAAAAAAP8AAAB/AAAAAAAAAAAAAAAvGQAAkQwAACBFTUYAAAEAh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LIN+38AAADgsg37fwAAEwAAAAAAAAAAAAZ0+38AAIUoBQ37fwAAMBYGdPt/AAATAAAAAAAAAOAWAAAAAAAAQAAAwPt/AAAAAAZ0+38AAFUrBQ37fwAABAAAAAAAAAAwFgZ0+38AAAC3TzvjAAAAEwAAAAAAAABIAAAAAAAAAGQclQ37fwAAoOOyDft/AADAIJUN+38AAAEAAAAAAAAASEaVDft/AAAAAAZ0+38AAAAAAAAAAAAAAAAAAAAAAACgtk874wAAABBD7UeCAgAAq9/Mcvt/AADQt0874wAAAGm4Tzvj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yCoFDft/AADoJ0474wAAAAAeOeWMiAAAiD7wcvt/AAAAAAAAAAAAAAkAAAAAAAAAAAAAAAAAAADIKgUN+38AAAAAAAAAAAAAAAAAAAAAAADqdkRUEFsAAGgpTjvjAAAABAAAAAAAAAAgSoNZggIAABBD7UeCAgAAkCpOOwAAAAAAAAAAAAAAAAcAAAAAAAAAaAM6VoICAADMKU474wAAAAkqTjvjAAAAcc3Icvt/AABpAGEAbAAAAAAAAAAAAAAAAAAAAAAAAAAAAAAAAAAAABBD7UeCAgAAq9/Mcvt/AABwKU474wAAAAkqTjvjAAAAIEqDWY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o3XYM+38AAImM8Av7fwAAAAAAAPt/AACIPvBy+38AAAAAAAAAAAAAkFt2DPt/AAABAAAAAAAAACDjdgz7fwAAAAAAAAAAAAAAAAAAAAAAAHp2RFQQWwAAYShOO+MAAACwMGtWggIAAOD///8AAAAAEEPtR4ICAAA4Kk47AAAAAAAAAAAAAAAABgAAAAAAAAAgAAAAAAAAAFwpTjvjAAAAmSlOO+MAAABxzchy+38AANAMskWCAgAAAAAAAAAAAADAKU474wAAADyFyQ37fwAAEEPtR4ICAACr38xy+38AAAApTjvjAAAAmSlOO+MAAAAgw+lHg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AAAAAAAAAAACAAAAP/////Y83YM+38AAIg+8HL7fwAAAAAAAAAAAAAwWRdaggIAADBZF1qCAgAAAAAAAAAAAAAAAAAAAAAAAAAAAAAAAAAAunZEVBBbAAC2cucL+38AANjzdgz7fwAA8P///wAAAAAQQ+1HggIAAHgqTjsAAAAAAAAAAAAAAAAJAAAAAAAAACAAAAAAAAAAnClOO+MAAADZKU474wAAAHHNyHL7fwAA2PN2DPt/AADY83YMAAAAAAgAAAAAAQAAAAAAAAAAAAAQQ+1HggIAAKvfzHL7fwAAQClOO+MAAADZKU474wAAAHBRg1mCAg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8AAAACgAAAFAAAACmAAAAXAAAAAEAAADRdslBqwrJQQoAAABQAAAAHQAAAEwAAAAAAAAAAAAAAAAAAAD//////////4gAAABBAGIAZwAuACAARABpAGUAZwBvACAAUgAuACAAQwB1AGUAdgBhAHMAIABHAGkAYQByAGQAaQBuAGEA/wAHAAAABwAAAAcAAAADAAAAAwAAAAgAAAADAAAABgAAAAcAAAAHAAAAAwAAAAcAAAADAAAAAwAAAAcAAAAHAAAABgAAAAUAAAAGAAAABQAAAAMAAAAIAAAAAwAAAAYAAAAEAAAABwAAAAM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FYAAABsAAAAAQAAANF2yUGrCslBCgAAAGAAAAAQAAAATAAAAAAAAAAAAAAAAAAAAP//////////bAAAAFMAaQBuAGQAaQBjAG8AIABUAGkAdAB1AGwAYQByACAABgAAAAMAAAAHAAAABwAAAAMAAAAFAAAABwAAAAMAAAAGAAAAAwAAAAQAAAAHAAAAAwAAAAYAAAAEAAAAAwAAAEsAAABAAAAAMAAAAAUAAAAgAAAAAQAAAAEAAAAQAAAAAAAAAAAAAAAAAQAAgAAAAAAAAAAAAAAAAAEAAIAAAAAlAAAADAAAAAIAAAAnAAAAGAAAAAUAAAAAAAAA////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NF2yUGrCslBCgAAAHAAAAAnAAAATAAAAAQAAAAJAAAAcAAAAPIAAAB9AAAAnAAAAEYAaQByAG0AYQBkAG8AIABwAG8AcgA6ACAARABJAEUARwBPACAAUgBBAFUATAAgAEMAVQBFAFYAQQBTACAARwBJAEEAUgBEAEkATgBBAAAABgAAAAMAAAAEAAAACQAAAAYAAAAHAAAABwAAAAMAAAAHAAAABwAAAAQAAAADAAAAAwAAAAgAAAADAAAABgAAAAgAAAAJAAAAAwAAAAcAAAAHAAAACAAAAAUAAAADAAAABwAAAAgAAAAGAAAABwAAAAcAAAAGAAAAAwAAAAgAAAADAAAABwAAAAcAAAAIAAAAAwAAAAgAAAAHAAAAFgAAAAwAAAAAAAAAJQAAAAwAAAACAAAADgAAABQAAAAAAAAAEAAAABQAAAA=</Object>
</Signature>
</file>

<file path=_xmlsignatures/sig3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4T4Ylx/xk22sOYcnkURJ3wv1bW7cNdsPetMGbdSwg20=</DigestValue>
    </Reference>
    <Reference Type="http://www.w3.org/2000/09/xmldsig#Object" URI="#idOfficeObject">
      <DigestMethod Algorithm="http://www.w3.org/2001/04/xmlenc#sha256"/>
      <DigestValue>i4cQiw7rQ9VRzI/06orzMP/uf95APcjsZ9RoRcKNbFw=</DigestValue>
    </Reference>
    <Reference Type="http://uri.etsi.org/01903#SignedProperties" URI="#idSignedProperties">
      <Transforms>
        <Transform Algorithm="http://www.w3.org/TR/2001/REC-xml-c14n-20010315"/>
      </Transforms>
      <DigestMethod Algorithm="http://www.w3.org/2001/04/xmlenc#sha256"/>
      <DigestValue>JcciEQquzh9LPck5PcIpHg9NKMJRfoflkGReFyeE/7E=</DigestValue>
    </Reference>
    <Reference Type="http://www.w3.org/2000/09/xmldsig#Object" URI="#idValidSigLnImg">
      <DigestMethod Algorithm="http://www.w3.org/2001/04/xmlenc#sha256"/>
      <DigestValue>J9ghMin9GIF5FHbfLpKSG1Nmh8U+SwaDURC+uImaHOQ=</DigestValue>
    </Reference>
    <Reference Type="http://www.w3.org/2000/09/xmldsig#Object" URI="#idInvalidSigLnImg">
      <DigestMethod Algorithm="http://www.w3.org/2001/04/xmlenc#sha256"/>
      <DigestValue>mQUzAKOrw2d+VaF5We5gSPPPFBMFVRriO8d2zK86goE=</DigestValue>
    </Reference>
  </SignedInfo>
  <SignatureValue>EvQY0yDXY7QiYZ2SYa8VOIz7CQTVjqxTf3ElEOmC60JJykCepke+OQn2JVlRsK+2QjNkLg8eNcJ7
QtaqnEuuGN3WLD4L6KGhzjrnYkZQOxnNWmzlyzbHhe03I5yPp0jhJUQJ3avJl0yHTpymLxDY5kxf
HMy9f2tnPW1MnHWG2rNXIHZzp+tbsGmtf7T9xegOYowyHeNU2AFhKmlFLIwFQZVErQ08DOuwWUtn
2/5FzARwGTZx6KHs15pdn8ADi5lJGF8NA2P51JGERSmChE+fxLp9GlqaQNctyOCSP4p/ip9jJouR
jGzQ11j7rc6lMPTaBi9j6/6QKN2QzCikRFkT5Q==</SignatureValue>
  <KeyInfo>
    <X509Data>
      <X509Certificate>MIIIATCCBemgAwIBAgIIAwcrtjUJjhcwDQYJKoZIhvcNAQELBQAwWzEXMBUGA1UEBRMOUlVDIDgwMDUwMTcyLTExGjAYBgNVBAMTEUNBLURPQ1VNRU5UQSBTLkEuMRcwFQYDVQQKEw5ET0NVTUVOVEEgUy5BLjELMAkGA1UEBhMCUFkwHhcNMjAxMTI2MTczMzAyWhcNMjIxMTI2MTc0MzAyWjCBoTELMAkGA1UEBhMCUFkxGDAWBgNVBAQMD0NVRVZBUyBHSUFSRElOQTESMBAGA1UEBRMJQ0kyOTE0OTU5MRMwEQYDVQQqDApESUVHTyBSQVVMMRcwFQYDVQQKDA5QRVJTT05BIEZJU0lDQTERMA8GA1UECwwIRklSTUEgRjIxIzAhBgNVBAMMGkRJRUdPIFJBVUwgQ1VFVkFTIEdJQVJESU5BMIIBIjANBgkqhkiG9w0BAQEFAAOCAQ8AMIIBCgKCAQEArbRwooMt4lUaIfvwd6eoPdLN8mu4stZppaL07MjGx45PZa3CpidRM3mqVWWYwHxBczWbeTsa/ZljQ3PV3+JSQLmd4GV6qdHrJcKNcObYZIKSCrRP0wHBiayBv6+iQZTx3bsOr8pCeyL2prKy0s30hxQhwEEPod6u0ykyMe5supR8oNxs+RQct0g+fo0kYDaGbz6mUNM2klJvIti802/zROvKMWU7DX4lXgh6x2MiYFm2JVkfzPLv76cfrVCvOrxZbX8SL1MpHlBWQB3u67m9ndIAxEpTmvlYfc6FzksMd0WR9TxMvAPbJUn7EnODmrYLip77FsDrGGDSVo1QNWq0QQIDAQABo4IDgDCCA3wwDAYDVR0TAQH/BAIwADAOBgNVHQ8BAf8EBAMCBeAwKgYDVR0lAQH/BCAwHgYIKwYBBQUHAwEGCCsGAQUFBwMCBggrBgEFBQcDBDAdBgNVHQ4EFgQUwg4sKJIG1sI9oH/5hEc8U0mwEU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RpZWdvcmF1bGN1ZXZh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QdgfBZAUQOdrjHfmHjkzjwB3m6h2rP0pjCiCGNBoGY34avt7WXbd4M/LMuQjhDpS970vOKvvwAUljZJLIjMCgBQGFoLHFSp5mWUbApsfNPqJJz1sriiOLgpGuhyHT+oePP/E2D8GCx0YPChlu2gDUVHRUW/iDeeeLk3NYgBPJevHMYhkeiiRkM1Pi24EfTe9c1J87hdCA/OlmG9CKMv15YBDDADZQs3utIzTUQC/Me5LrArhosTcSVJDeAne0ZxAGeUx+iXsJxsPOxGKm8AGd1tI+kdxy7bXxN+HZ/iOddqTlucGNY8cWfcUNwxWNjDQwWzm+kAckRwPj/F/2vQvZSFvlr7snJbm7UIphvKDYeIsDQHGd8/4+pyoGP65cyMvMG0B3KysL6xwlcet3Qu/VY8IW769goTSNPRX0CMsNLjbcXeg4ANjpGksy9z3ZjK+YfI2yvqnYoElIM0WeFuBj3XRlXF+An6RZDaWPqoeBDsp2OD6pJhoRi9Mh0T0/EvxnAeO+QBvhQoodOqXiOxN5Yxz0U3caEKZ4M2m5SxZmgJtbJuVxDoH4REqrapI0xh0uhRbEFnmyBpJwHoEDrpBC2zzaXCFfLKby7zx6WdaJlFtxH47PjXDSDyCOgmtk/db2/aY5PR1vhceCNf9gLwZ7ASuGY0QJpgD1wTvGWdOV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YBpTo4qR375dw42rkJSKNFGeeh/jTrwqOtzss0RjIRk=</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2022-11-15T21:29:12Z</mdssi:Value>
        </mdssi:SignatureTime>
      </SignatureProperty>
    </SignatureProperties>
  </Object>
  <Object Id="idOfficeObject">
    <SignatureProperties>
      <SignatureProperty Id="idOfficeV1Details" Target="#idPackageSignature">
        <SignatureInfoV1 xmlns="http://schemas.microsoft.com/office/2006/digsig">
          <SetupID>{898B9130-0D8E-463C-9DC0-77750CC82A2C}</SetupID>
          <SignatureText>Diego Cuevas</SignatureText>
          <SignatureImage/>
          <SignatureComments/>
          <WindowsVersion>10.0</WindowsVersion>
          <OfficeVersion>16.0.15726/23</OfficeVersion>
          <ApplicationVersion>16.0.15726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2022-11-15T21:29:12Z</xd:SigningTime>
          <xd:SigningCertificate>
            <xd:Cert>
              <xd:CertDigest>
                <DigestMethod Algorithm="http://www.w3.org/2001/04/xmlenc#sha256"/>
                <DigestValue>fYNpOjwVpAqWp8sGOg+xbi0n29JVWHJU34pnM4I3bSQ=</DigestValue>
              </xd:CertDigest>
              <xd:IssuerSerial>
                <X509IssuerName>C=PY, O=DOCUMENTA S.A., CN=CA-DOCUMENTA S.A., SERIALNUMBER=RUC 80050172-1</X509IssuerName>
                <X509SerialNumber>218191168524619287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4LIN+38AAADgsg37fwAAEwAAAAAAAAAAAAZ0+38AAIUoBQ37fwAAMBYGdPt/AAATAAAAAAAAAOAWAAAAAAAAQAAAwPt/AAAAAAZ0+38AAFUrBQ37fwAABAAAAAAAAAAwFgZ0+38AAAC3TzvjAAAAEwAAAAAAAABIAAAAAAAAAGQclQ37fwAAoOOyDft/AADAIJUN+38AAAEAAAAAAAAASEaVDft/AAAAAAZ0+38AAAAAAAAAAAAAAAAAAAAAAACgtk874wAAABBD7UeCAgAAq9/Mcvt/AADQt0874wAAAGm4TzvjAAAAAAAAAAAAAAAAAAAAZHYACAAAAAAlAAAADAAAAAEAAAAYAAAADAAAAAAAAAASAAAADAAAAAEAAAAeAAAAGAAAAL0AAAAEAAAA9wAAABEAAAAlAAAADAAAAAEAAABUAAAAiAAAAL4AAAAEAAAA9QAAABAAAAABAAAA0XbJQasKyU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MgqBQ37fwAA6CdOO+MAAAAAHjnljIgAAIg+8HL7fwAAAAAAAAAAAAAJAAAAAAAAAAAAAAAAAAAAyCoFDft/AAAAAAAAAAAAAAAAAAAAAAAA6nZEVBBbAABoKU474wAAAAQAAAAAAAAAIEqDWYICAAAQQ+1HggIAAJAqTjsAAAAAAAAAAAAAAAAHAAAAAAAAAGgDOlaCAgAAzClOO+MAAAAJKk474wAAAHHNyHL7fwAAaQBhAGwAAAAAAAAAAAAAAAAAAAAAAAAAAAAAAAAAAAAQQ+1HggIAAKvfzHL7fwAAcClOO+MAAAAJKk474wAAACBKg1mC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qN12DPt/AACJjPAL+38AAAAAAAD7fwAAiD7wcvt/AAAAAAAAAAAAAJBbdgz7fwAAAQAAAAAAAAAg43YM+38AAAAAAAAAAAAAAAAAAAAAAAB6dkRUEFsAAGEoTjvjAAAAsDBrVoICAADg////AAAAABBD7UeCAgAAOCpOOwAAAAAAAAAAAAAAAAYAAAAAAAAAIAAAAAAAAABcKU474wAAAJkpTjvjAAAAcc3Icvt/AADQDLJFggIAAAAAAAAAAAAAwClOO+MAAAA8hckN+38AABBD7UeCAgAAq9/Mcvt/AAAAKU474wAAAJkpTjvjAAAAIMPpR4IC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JAAAARwAAACkAAAAzAAAAYQAAABUAAAAhAPAAAAAAAAAAAAAAAIA/AAAAAAAAAAAAAIA/AAAAAAAAAAAAAAAAAAAAAAAAAAAAAAAAAAAAAAAAAAAlAAAADAAAAAAAAIAoAAAADAAAAAQAAABSAAAAcAEAAAQAAADw////AAAAAAAAAAAAAAAAkAEAAAAAAAEAAAAAcwBlAGcAbwBlACAAdQBpAAAAAAAAAAAAAAAAAAAAAAAAAAAAAAAAAAAAAAAAAAAAAAAAAAAAAAAAAAAAAAAAAAAAAAAAAAAAAAAAAAgAAAD/////2PN2DPt/AACIPvBy+38AAAAAAAAAAAAAMFkXWoICAAAwWRdaggIAAAAAAAAAAAAAAAAAAAAAAAAAAAAAAAAAALp2RFQQWwAAtnLnC/t/AADY83YM+38AAPD///8AAAAAEEPtR4ICAAB4Kk47AAAAAAAAAAAAAAAACQAAAAAAAAAgAAAAAAAAAJwpTjvjAAAA2SlOO+MAAABxzchy+38AANjzdgz7fwAA2PN2DAAAAAAIAAAAAAEAAAAAAAAAAAAAEEPtR4ICAACr38xy+38AAEApTjvjAAAA2SlOO+MAAABwUYNZggIAAAAAAABkdgAIAAAAACUAAAAMAAAABAAAABgAAAAMAAAAAAAAABIAAAAMAAAAAQAAAB4AAAAYAAAAKQAAADMAAACKAAAASAAAACUAAAAMAAAABAAAAFQAAACUAAAAKgAAADMAAACIAAAARwAAAAEAAADRdslBqwrJQSoAAAAzAAAADAAAAEwAAAAAAAAAAAAAAAAAAAD//////////2QAAABEAGkAZQBnAG8AIABDAHUAZQB2AGEAcwALAAAABAAAAAgAAAAJAAAACQAAAAQAAAAKAAAACQAAAAgAAAAI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AAAAAoAAABQAAAApgAAAFwAAAABAAAA0XbJQasKyUEKAAAAUAAAAB0AAABMAAAAAAAAAAAAAAAAAAAA//////////+IAAAAQQBiAGcALgAgAEQAaQBlAGcAbwAgAFIALgAgAEMAdQBlAHYAYQBzACAARwBpAGEAcgBkAGkAbgBhAAAABwAAAAcAAAAHAAAAAwAAAAMAAAAIAAAAAwAAAAYAAAAHAAAABwAAAAMAAAAHAAAAAwAAAAMAAAAHAAAABwAAAAYAAAAFAAAABgAAAAUAAAADAAAACAAAAAMAAAAGAAAABAAAAAcAAAAD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DRdslBqwrJQQoAAABgAAAAEAAAAEwAAAAAAAAAAAAAAAAAAAD//////////2wAAABTAGkAbgBkAGkAYwBvACAAVABpAHQAdQBsAGEAcgAgAAYAAAADAAAABwAAAAcAAAADAAAABQAAAAcAAAADAAAABgAAAAMAAAAEAAAABwAAAAMAAAAGAAAABAAAAAM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DRdslBqwrJQQoAAABwAAAAJwAAAEwAAAAEAAAACQAAAHAAAADyAAAAfQAAAJwAAABGAGkAcgBtAGEAZABvACAAcABvAHIAOgAgAEQASQBFAEcATwAgAFIAQQBVAEwAIABDAFUARQBWAEEAUwAgAEcASQBBAFIARABJAE4AQQAAAAYAAAADAAAABAAAAAkAAAAGAAAABwAAAAcAAAADAAAABwAAAAcAAAAEAAAAAwAAAAMAAAAIAAAAAwAAAAYAAAAIAAAACQAAAAMAAAAHAAAABwAAAAgAAAAFAAAAAwAAAAcAAAAIAAAABgAAAAcAAAAHAAAABgAAAAMAAAAIAAAAAwAAAAcAAAAHAAAACAAAAAMAAAAIAAAABwAAABYAAAAMAAAAAAAAACUAAAAMAAAAAgAAAA4AAAAUAAAAAAAAABAAAAAUAAAA</Object>
  <Object Id="idInvalidSigLnImg">AQAAAGwAAAAAAAAAAAAAAP8AAAB/AAAAAAAAAAAAAAAvGQAAkQwAACBFTUYAAAEAh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LIN+38AAADgsg37fwAAEwAAAAAAAAAAAAZ0+38AAIUoBQ37fwAAMBYGdPt/AAATAAAAAAAAAOAWAAAAAAAAQAAAwPt/AAAAAAZ0+38AAFUrBQ37fwAABAAAAAAAAAAwFgZ0+38AAAC3TzvjAAAAEwAAAAAAAABIAAAAAAAAAGQclQ37fwAAoOOyDft/AADAIJUN+38AAAEAAAAAAAAASEaVDft/AAAAAAZ0+38AAAAAAAAAAAAAAAAAAAAAAACgtk874wAAABBD7UeCAgAAq9/Mcvt/AADQt0874wAAAGm4Tzvj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yCoFDft/AADoJ0474wAAAAAeOeWMiAAAiD7wcvt/AAAAAAAAAAAAAAkAAAAAAAAAAAAAAAAAAADIKgUN+38AAAAAAAAAAAAAAAAAAAAAAADqdkRUEFsAAGgpTjvjAAAABAAAAAAAAAAgSoNZggIAABBD7UeCAgAAkCpOOwAAAAAAAAAAAAAAAAcAAAAAAAAAaAM6VoICAADMKU474wAAAAkqTjvjAAAAcc3Icvt/AABpAGEAbAAAAAAAAAAAAAAAAAAAAAAAAAAAAAAAAAAAABBD7UeCAgAAq9/Mcvt/AABwKU474wAAAAkqTjvjAAAAIEqDWY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o3XYM+38AAImM8Av7fwAAAAAAAPt/AACIPvBy+38AAAAAAAAAAAAAkFt2DPt/AAABAAAAAAAAACDjdgz7fwAAAAAAAAAAAAAAAAAAAAAAAHp2RFQQWwAAYShOO+MAAACwMGtWggIAAOD///8AAAAAEEPtR4ICAAA4Kk47AAAAAAAAAAAAAAAABgAAAAAAAAAgAAAAAAAAAFwpTjvjAAAAmSlOO+MAAABxzchy+38AANAMskWCAgAAAAAAAAAAAADAKU474wAAADyFyQ37fwAAEEPtR4ICAACr38xy+38AAAApTjvjAAAAmSlOO+MAAAAgw+lHg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AAAAAAAAAAACAAAAP/////Y83YM+38AAIg+8HL7fwAAAAAAAAAAAAAwWRdaggIAADBZF1qCAgAAAAAAAAAAAAAAAAAAAAAAAAAAAAAAAAAAunZEVBBbAAC2cucL+38AANjzdgz7fwAA8P///wAAAAAQQ+1HggIAAHgqTjsAAAAAAAAAAAAAAAAJAAAAAAAAACAAAAAAAAAAnClOO+MAAADZKU474wAAAHHNyHL7fwAA2PN2DPt/AADY83YMAAAAAAgAAAAAAQAAAAAAAAAAAAAQQ+1HggIAAKvfzHL7fwAAQClOO+MAAADZKU474wAAAHBRg1mCAg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8AAAACgAAAFAAAACmAAAAXAAAAAEAAADRdslBqwrJQQoAAABQAAAAHQAAAEwAAAAAAAAAAAAAAAAAAAD//////////4gAAABBAGIAZwAuACAARABpAGUAZwBvACAAUgAuACAAQwB1AGUAdgBhAHMAIABHAGkAYQByAGQAaQBuAGEAAAAHAAAABwAAAAcAAAADAAAAAwAAAAgAAAADAAAABgAAAAcAAAAHAAAAAwAAAAcAAAADAAAAAwAAAAcAAAAHAAAABgAAAAUAAAAGAAAABQAAAAMAAAAIAAAAAwAAAAYAAAAEAAAABwAAAAM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FYAAABsAAAAAQAAANF2yUGrCslBCgAAAGAAAAAQAAAATAAAAAAAAAAAAAAAAAAAAP//////////bAAAAFMAaQBuAGQAaQBjAG8AIABUAGkAdAB1AGwAYQByACAABgAAAAMAAAAHAAAABwAAAAMAAAAFAAAABwAAAAMAAAAGAAAAAwAAAAQAAAAHAAAAAwAAAAYAAAAEAAAAAwAAAEsAAABAAAAAMAAAAAUAAAAgAAAAAQAAAAEAAAAQAAAAAAAAAAAAAAAAAQAAgAAAAAAAAAAAAAAAAAEAAIAAAAAlAAAADAAAAAIAAAAnAAAAGAAAAAUAAAAAAAAA////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NF2yUGrCslBCgAAAHAAAAAnAAAATAAAAAQAAAAJAAAAcAAAAPIAAAB9AAAAnAAAAEYAaQByAG0AYQBkAG8AIABwAG8AcgA6ACAARABJAEUARwBPACAAUgBBAFUATAAgAEMAVQBFAFYAQQBTACAARwBJAEEAUgBEAEkATgBBAAAABgAAAAMAAAAEAAAACQAAAAYAAAAHAAAABwAAAAMAAAAHAAAABwAAAAQAAAADAAAAAwAAAAgAAAADAAAABgAAAAgAAAAJAAAAAwAAAAcAAAAHAAAACAAAAAUAAAADAAAABwAAAAgAAAAGAAAABwAAAAcAAAAGAAAAAwAAAAgAAAADAAAABwAAAAcAAAAIAAAAAwAAAAgAAAAHAAAAFgAAAAwAAAAAAAAAJQAAAAwAAAACAAAADgAAABQAAAAAAAAAEAAAABQAAAA=</Object>
</Signature>
</file>

<file path=_xmlsignatures/sig3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ydB5OeyfoL8kAtRb3QbIn1mvTCFc9gY2BM71B55mpFg=</DigestValue>
    </Reference>
    <Reference Type="http://www.w3.org/2000/09/xmldsig#Object" URI="#idOfficeObject">
      <DigestMethod Algorithm="http://www.w3.org/2001/04/xmlenc#sha256"/>
      <DigestValue>7PhQYaZO22Hi0cpV7VX7pqyvktmeedgKjL/IFgUWwhQ=</DigestValue>
    </Reference>
    <Reference Type="http://uri.etsi.org/01903#SignedProperties" URI="#idSignedProperties">
      <Transforms>
        <Transform Algorithm="http://www.w3.org/TR/2001/REC-xml-c14n-20010315"/>
      </Transforms>
      <DigestMethod Algorithm="http://www.w3.org/2001/04/xmlenc#sha256"/>
      <DigestValue>xeD4XGg4mJNB44ea1n57hqRkO5c2tbstXkUCjAeNWnE=</DigestValue>
    </Reference>
    <Reference Type="http://www.w3.org/2000/09/xmldsig#Object" URI="#idValidSigLnImg">
      <DigestMethod Algorithm="http://www.w3.org/2001/04/xmlenc#sha256"/>
      <DigestValue>J9ghMin9GIF5FHbfLpKSG1Nmh8U+SwaDURC+uImaHOQ=</DigestValue>
    </Reference>
    <Reference Type="http://www.w3.org/2000/09/xmldsig#Object" URI="#idInvalidSigLnImg">
      <DigestMethod Algorithm="http://www.w3.org/2001/04/xmlenc#sha256"/>
      <DigestValue>mQUzAKOrw2d+VaF5We5gSPPPFBMFVRriO8d2zK86goE=</DigestValue>
    </Reference>
  </SignedInfo>
  <SignatureValue>Ub2uHNmSvgpvvvdBmdh0AnmWixysuKJSlSHqBP/IBmsjOmX2kOd2gSscu4Oh16noXvi0pJ3gf7MY
B/C7RA90+Z26bNJwSkfJba4GDFCt/sR6TGzNxQHbTffaTzwVcZcK/pNicIX/W9Eduo9wt3zMJ3wU
p/Mlhmyym/qfWQmTNiWbccLeco3Of+v/aoNXy1PxWFUS2sCC0DuUaHeZmJHWE6yyEAsB3Py6QawX
svwo/0gHhHWpuqQBNfRcx8+hH/2eoJzLmnm2wmIt5VFK9UjaJkBdbfDSdhuFfJC0PsOG/0XOhyvq
zdbRaOMBHnaxySApXGq9dBirCmz2UAtYupiLDA==</SignatureValue>
  <KeyInfo>
    <X509Data>
      <X509Certificate>MIIIATCCBemgAwIBAgIIAwcrtjUJjhcwDQYJKoZIhvcNAQELBQAwWzEXMBUGA1UEBRMOUlVDIDgwMDUwMTcyLTExGjAYBgNVBAMTEUNBLURPQ1VNRU5UQSBTLkEuMRcwFQYDVQQKEw5ET0NVTUVOVEEgUy5BLjELMAkGA1UEBhMCUFkwHhcNMjAxMTI2MTczMzAyWhcNMjIxMTI2MTc0MzAyWjCBoTELMAkGA1UEBhMCUFkxGDAWBgNVBAQMD0NVRVZBUyBHSUFSRElOQTESMBAGA1UEBRMJQ0kyOTE0OTU5MRMwEQYDVQQqDApESUVHTyBSQVVMMRcwFQYDVQQKDA5QRVJTT05BIEZJU0lDQTERMA8GA1UECwwIRklSTUEgRjIxIzAhBgNVBAMMGkRJRUdPIFJBVUwgQ1VFVkFTIEdJQVJESU5BMIIBIjANBgkqhkiG9w0BAQEFAAOCAQ8AMIIBCgKCAQEArbRwooMt4lUaIfvwd6eoPdLN8mu4stZppaL07MjGx45PZa3CpidRM3mqVWWYwHxBczWbeTsa/ZljQ3PV3+JSQLmd4GV6qdHrJcKNcObYZIKSCrRP0wHBiayBv6+iQZTx3bsOr8pCeyL2prKy0s30hxQhwEEPod6u0ykyMe5supR8oNxs+RQct0g+fo0kYDaGbz6mUNM2klJvIti802/zROvKMWU7DX4lXgh6x2MiYFm2JVkfzPLv76cfrVCvOrxZbX8SL1MpHlBWQB3u67m9ndIAxEpTmvlYfc6FzksMd0WR9TxMvAPbJUn7EnODmrYLip77FsDrGGDSVo1QNWq0QQIDAQABo4IDgDCCA3wwDAYDVR0TAQH/BAIwADAOBgNVHQ8BAf8EBAMCBeAwKgYDVR0lAQH/BCAwHgYIKwYBBQUHAwEGCCsGAQUFBwMCBggrBgEFBQcDBDAdBgNVHQ4EFgQUwg4sKJIG1sI9oH/5hEc8U0mwEU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RpZWdvcmF1bGN1ZXZh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QdgfBZAUQOdrjHfmHjkzjwB3m6h2rP0pjCiCGNBoGY34avt7WXbd4M/LMuQjhDpS970vOKvvwAUljZJLIjMCgBQGFoLHFSp5mWUbApsfNPqJJz1sriiOLgpGuhyHT+oePP/E2D8GCx0YPChlu2gDUVHRUW/iDeeeLk3NYgBPJevHMYhkeiiRkM1Pi24EfTe9c1J87hdCA/OlmG9CKMv15YBDDADZQs3utIzTUQC/Me5LrArhosTcSVJDeAne0ZxAGeUx+iXsJxsPOxGKm8AGd1tI+kdxy7bXxN+HZ/iOddqTlucGNY8cWfcUNwxWNjDQwWzm+kAckRwPj/F/2vQvZSFvlr7snJbm7UIphvKDYeIsDQHGd8/4+pyoGP65cyMvMG0B3KysL6xwlcet3Qu/VY8IW769goTSNPRX0CMsNLjbcXeg4ANjpGksy9z3ZjK+YfI2yvqnYoElIM0WeFuBj3XRlXF+An6RZDaWPqoeBDsp2OD6pJhoRi9Mh0T0/EvxnAeO+QBvhQoodOqXiOxN5Yxz0U3caEKZ4M2m5SxZmgJtbJuVxDoH4REqrapI0xh0uhRbEFnmyBpJwHoEDrpBC2zzaXCFfLKby7zx6WdaJlFtxH47PjXDSDyCOgmtk/db2/aY5PR1vhceCNf9gLwZ7ASuGY0QJpgD1wTvGWdOV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YBpTo4qR375dw42rkJSKNFGeeh/jTrwqOtzss0RjIRk=</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2022-11-15T21:29:24Z</mdssi:Value>
        </mdssi:SignatureTime>
      </SignatureProperty>
    </SignatureProperties>
  </Object>
  <Object Id="idOfficeObject">
    <SignatureProperties>
      <SignatureProperty Id="idOfficeV1Details" Target="#idPackageSignature">
        <SignatureInfoV1 xmlns="http://schemas.microsoft.com/office/2006/digsig">
          <SetupID>{D92DC84F-4779-46C6-96F6-6814A5856CDE}</SetupID>
          <SignatureText>Diego Cuevas</SignatureText>
          <SignatureImage/>
          <SignatureComments/>
          <WindowsVersion>10.0</WindowsVersion>
          <OfficeVersion>16.0.15726/23</OfficeVersion>
          <ApplicationVersion>16.0.15726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2022-11-15T21:29:24Z</xd:SigningTime>
          <xd:SigningCertificate>
            <xd:Cert>
              <xd:CertDigest>
                <DigestMethod Algorithm="http://www.w3.org/2001/04/xmlenc#sha256"/>
                <DigestValue>fYNpOjwVpAqWp8sGOg+xbi0n29JVWHJU34pnM4I3bSQ=</DigestValue>
              </xd:CertDigest>
              <xd:IssuerSerial>
                <X509IssuerName>C=PY, O=DOCUMENTA S.A., CN=CA-DOCUMENTA S.A., SERIALNUMBER=RUC 80050172-1</X509IssuerName>
                <X509SerialNumber>218191168524619287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4LIN+38AAADgsg37fwAAEwAAAAAAAAAAAAZ0+38AAIUoBQ37fwAAMBYGdPt/AAATAAAAAAAAAOAWAAAAAAAAQAAAwPt/AAAAAAZ0+38AAFUrBQ37fwAABAAAAAAAAAAwFgZ0+38AAAC3TzvjAAAAEwAAAAAAAABIAAAAAAAAAGQclQ37fwAAoOOyDft/AADAIJUN+38AAAEAAAAAAAAASEaVDft/AAAAAAZ0+38AAAAAAAAAAAAAAAAAAAAAAACgtk874wAAABBD7UeCAgAAq9/Mcvt/AADQt0874wAAAGm4TzvjAAAAAAAAAAAAAAAAAAAAZHYACAAAAAAlAAAADAAAAAEAAAAYAAAADAAAAAAAAAASAAAADAAAAAEAAAAeAAAAGAAAAL0AAAAEAAAA9wAAABEAAAAlAAAADAAAAAEAAABUAAAAiAAAAL4AAAAEAAAA9QAAABAAAAABAAAA0XbJQasKyU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MgqBQ37fwAA6CdOO+MAAAAAHjnljIgAAIg+8HL7fwAAAAAAAAAAAAAJAAAAAAAAAAAAAAAAAAAAyCoFDft/AAAAAAAAAAAAAAAAAAAAAAAA6nZEVBBbAABoKU474wAAAAQAAAAAAAAAIEqDWYICAAAQQ+1HggIAAJAqTjsAAAAAAAAAAAAAAAAHAAAAAAAAAGgDOlaCAgAAzClOO+MAAAAJKk474wAAAHHNyHL7fwAAaQBhAGwAAAAAAAAAAAAAAAAAAAAAAAAAAAAAAAAAAAAQQ+1HggIAAKvfzHL7fwAAcClOO+MAAAAJKk474wAAACBKg1mC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qN12DPt/AACJjPAL+38AAAAAAAD7fwAAiD7wcvt/AAAAAAAAAAAAAJBbdgz7fwAAAQAAAAAAAAAg43YM+38AAAAAAAAAAAAAAAAAAAAAAAB6dkRUEFsAAGEoTjvjAAAAsDBrVoICAADg////AAAAABBD7UeCAgAAOCpOOwAAAAAAAAAAAAAAAAYAAAAAAAAAIAAAAAAAAABcKU474wAAAJkpTjvjAAAAcc3Icvt/AADQDLJFggIAAAAAAAAAAAAAwClOO+MAAAA8hckN+38AABBD7UeCAgAAq9/Mcvt/AAAAKU474wAAAJkpTjvjAAAAIMPpR4IC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JAAAARwAAACkAAAAzAAAAYQAAABUAAAAhAPAAAAAAAAAAAAAAAIA/AAAAAAAAAAAAAIA/AAAAAAAAAAAAAAAAAAAAAAAAAAAAAAAAAAAAAAAAAAAlAAAADAAAAAAAAIAoAAAADAAAAAQAAABSAAAAcAEAAAQAAADw////AAAAAAAAAAAAAAAAkAEAAAAAAAEAAAAAcwBlAGcAbwBlACAAdQBpAAAAAAAAAAAAAAAAAAAAAAAAAAAAAAAAAAAAAAAAAAAAAAAAAAAAAAAAAAAAAAAAAAAAAAAAAAAAAAAAAAgAAAD/////2PN2DPt/AACIPvBy+38AAAAAAAAAAAAAMFkXWoICAAAwWRdaggIAAAAAAAAAAAAAAAAAAAAAAAAAAAAAAAAAALp2RFQQWwAAtnLnC/t/AADY83YM+38AAPD///8AAAAAEEPtR4ICAAB4Kk47AAAAAAAAAAAAAAAACQAAAAAAAAAgAAAAAAAAAJwpTjvjAAAA2SlOO+MAAABxzchy+38AANjzdgz7fwAA2PN2DAAAAAAIAAAAAAEAAAAAAAAAAAAAEEPtR4ICAACr38xy+38AAEApTjvjAAAA2SlOO+MAAABwUYNZggIAAAAAAABkdgAIAAAAACUAAAAMAAAABAAAABgAAAAMAAAAAAAAABIAAAAMAAAAAQAAAB4AAAAYAAAAKQAAADMAAACKAAAASAAAACUAAAAMAAAABAAAAFQAAACUAAAAKgAAADMAAACIAAAARwAAAAEAAADRdslBqwrJQSoAAAAzAAAADAAAAEwAAAAAAAAAAAAAAAAAAAD//////////2QAAABEAGkAZQBnAG8AIABDAHUAZQB2AGEAcwALAAAABAAAAAgAAAAJAAAACQAAAAQAAAAKAAAACQAAAAgAAAAI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AAAAAoAAABQAAAApgAAAFwAAAABAAAA0XbJQasKyUEKAAAAUAAAAB0AAABMAAAAAAAAAAAAAAAAAAAA//////////+IAAAAQQBiAGcALgAgAEQAaQBlAGcAbwAgAFIALgAgAEMAdQBlAHYAYQBzACAARwBpAGEAcgBkAGkAbgBhAAAABwAAAAcAAAAHAAAAAwAAAAMAAAAIAAAAAwAAAAYAAAAHAAAABwAAAAMAAAAHAAAAAwAAAAMAAAAHAAAABwAAAAYAAAAFAAAABgAAAAUAAAADAAAACAAAAAMAAAAGAAAABAAAAAcAAAAD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DRdslBqwrJQQoAAABgAAAAEAAAAEwAAAAAAAAAAAAAAAAAAAD//////////2wAAABTAGkAbgBkAGkAYwBvACAAVABpAHQAdQBsAGEAcgAgAAYAAAADAAAABwAAAAcAAAADAAAABQAAAAcAAAADAAAABgAAAAMAAAAEAAAABwAAAAMAAAAGAAAABAAAAAM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DRdslBqwrJQQoAAABwAAAAJwAAAEwAAAAEAAAACQAAAHAAAADyAAAAfQAAAJwAAABGAGkAcgBtAGEAZABvACAAcABvAHIAOgAgAEQASQBFAEcATwAgAFIAQQBVAEwAIABDAFUARQBWAEEAUwAgAEcASQBBAFIARABJAE4AQQAAAAYAAAADAAAABAAAAAkAAAAGAAAABwAAAAcAAAADAAAABwAAAAcAAAAEAAAAAwAAAAMAAAAIAAAAAwAAAAYAAAAIAAAACQAAAAMAAAAHAAAABwAAAAgAAAAFAAAAAwAAAAcAAAAIAAAABgAAAAcAAAAHAAAABgAAAAMAAAAIAAAAAwAAAAcAAAAHAAAACAAAAAMAAAAIAAAABwAAABYAAAAMAAAAAAAAACUAAAAMAAAAAgAAAA4AAAAUAAAAAAAAABAAAAAUAAAA</Object>
  <Object Id="idInvalidSigLnImg">AQAAAGwAAAAAAAAAAAAAAP8AAAB/AAAAAAAAAAAAAAAvGQAAkQwAACBFTUYAAAEAh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LIN+38AAADgsg37fwAAEwAAAAAAAAAAAAZ0+38AAIUoBQ37fwAAMBYGdPt/AAATAAAAAAAAAOAWAAAAAAAAQAAAwPt/AAAAAAZ0+38AAFUrBQ37fwAABAAAAAAAAAAwFgZ0+38AAAC3TzvjAAAAEwAAAAAAAABIAAAAAAAAAGQclQ37fwAAoOOyDft/AADAIJUN+38AAAEAAAAAAAAASEaVDft/AAAAAAZ0+38AAAAAAAAAAAAAAAAAAAAAAACgtk874wAAABBD7UeCAgAAq9/Mcvt/AADQt0874wAAAGm4Tzvj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yCoFDft/AADoJ0474wAAAAAeOeWMiAAAiD7wcvt/AAAAAAAAAAAAAAkAAAAAAAAAAAAAAAAAAADIKgUN+38AAAAAAAAAAAAAAAAAAAAAAADqdkRUEFsAAGgpTjvjAAAABAAAAAAAAAAgSoNZggIAABBD7UeCAgAAkCpOOwAAAAAAAAAAAAAAAAcAAAAAAAAAaAM6VoICAADMKU474wAAAAkqTjvjAAAAcc3Icvt/AABpAGEAbAAAAAAAAAAAAAAAAAAAAAAAAAAAAAAAAAAAABBD7UeCAgAAq9/Mcvt/AABwKU474wAAAAkqTjvjAAAAIEqDWY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o3XYM+38AAImM8Av7fwAAAAAAAPt/AACIPvBy+38AAAAAAAAAAAAAkFt2DPt/AAABAAAAAAAAACDjdgz7fwAAAAAAAAAAAAAAAAAAAAAAAHp2RFQQWwAAYShOO+MAAACwMGtWggIAAOD///8AAAAAEEPtR4ICAAA4Kk47AAAAAAAAAAAAAAAABgAAAAAAAAAgAAAAAAAAAFwpTjvjAAAAmSlOO+MAAABxzchy+38AANAMskWCAgAAAAAAAAAAAADAKU474wAAADyFyQ37fwAAEEPtR4ICAACr38xy+38AAAApTjvjAAAAmSlOO+MAAAAgw+lHg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AAAAAAAAAAACAAAAP/////Y83YM+38AAIg+8HL7fwAAAAAAAAAAAAAwWRdaggIAADBZF1qCAgAAAAAAAAAAAAAAAAAAAAAAAAAAAAAAAAAAunZEVBBbAAC2cucL+38AANjzdgz7fwAA8P///wAAAAAQQ+1HggIAAHgqTjsAAAAAAAAAAAAAAAAJAAAAAAAAACAAAAAAAAAAnClOO+MAAADZKU474wAAAHHNyHL7fwAA2PN2DPt/AADY83YMAAAAAAgAAAAAAQAAAAAAAAAAAAAQQ+1HggIAAKvfzHL7fwAAQClOO+MAAADZKU474wAAAHBRg1mCAg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8AAAACgAAAFAAAACmAAAAXAAAAAEAAADRdslBqwrJQQoAAABQAAAAHQAAAEwAAAAAAAAAAAAAAAAAAAD//////////4gAAABBAGIAZwAuACAARABpAGUAZwBvACAAUgAuACAAQwB1AGUAdgBhAHMAIABHAGkAYQByAGQAaQBuAGEAAAAHAAAABwAAAAcAAAADAAAAAwAAAAgAAAADAAAABgAAAAcAAAAHAAAAAwAAAAcAAAADAAAAAwAAAAcAAAAHAAAABgAAAAUAAAAGAAAABQAAAAMAAAAIAAAAAwAAAAYAAAAEAAAABwAAAAM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FYAAABsAAAAAQAAANF2yUGrCslBCgAAAGAAAAAQAAAATAAAAAAAAAAAAAAAAAAAAP//////////bAAAAFMAaQBuAGQAaQBjAG8AIABUAGkAdAB1AGwAYQByACAABgAAAAMAAAAHAAAABwAAAAMAAAAFAAAABwAAAAMAAAAGAAAAAwAAAAQAAAAHAAAAAwAAAAYAAAAEAAAAAwAAAEsAAABAAAAAMAAAAAUAAAAgAAAAAQAAAAEAAAAQAAAAAAAAAAAAAAAAAQAAgAAAAAAAAAAAAAAAAAEAAIAAAAAlAAAADAAAAAIAAAAnAAAAGAAAAAUAAAAAAAAA////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NF2yUGrCslBCgAAAHAAAAAnAAAATAAAAAQAAAAJAAAAcAAAAPIAAAB9AAAAnAAAAEYAaQByAG0AYQBkAG8AIABwAG8AcgA6ACAARABJAEUARwBPACAAUgBBAFUATAAgAEMAVQBFAFYAQQBTACAARwBJAEEAUgBEAEkATgBBAAAABgAAAAMAAAAEAAAACQAAAAYAAAAHAAAABwAAAAMAAAAHAAAABwAAAAQAAAADAAAAAwAAAAgAAAADAAAABgAAAAgAAAAJAAAAAwAAAAcAAAAHAAAACAAAAAUAAAADAAAABwAAAAgAAAAGAAAABwAAAAcAAAAGAAAAAwAAAAgAAAADAAAABwAAAAcAAAAIAAAAAwAAAAgAAAAHAAAAFgAAAAwAAAAAAAAAJQAAAAwAAAACAAAADgAAABQAAAAAAAAAEAAAABQAAAA=</Object>
</Signature>
</file>

<file path=_xmlsignatures/sig4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G400qkSwaX6JARPCsxNVdUe8oUDLkXlrSA18AYjRqHo=</DigestValue>
    </Reference>
    <Reference Type="http://www.w3.org/2000/09/xmldsig#Object" URI="#idOfficeObject">
      <DigestMethod Algorithm="http://www.w3.org/2001/04/xmlenc#sha256"/>
      <DigestValue>qEv0yyzAFoX+k/wq0DpC8rFibxWpwNc2hKCia/PnEXc=</DigestValue>
    </Reference>
    <Reference Type="http://uri.etsi.org/01903#SignedProperties" URI="#idSignedProperties">
      <Transforms>
        <Transform Algorithm="http://www.w3.org/TR/2001/REC-xml-c14n-20010315"/>
      </Transforms>
      <DigestMethod Algorithm="http://www.w3.org/2001/04/xmlenc#sha256"/>
      <DigestValue>zZchPOoc7vvNAUG7Qw3iRddbLOcqP8Jwbv4iidvQvCI=</DigestValue>
    </Reference>
    <Reference Type="http://www.w3.org/2000/09/xmldsig#Object" URI="#idValidSigLnImg">
      <DigestMethod Algorithm="http://www.w3.org/2001/04/xmlenc#sha256"/>
      <DigestValue>J9ghMin9GIF5FHbfLpKSG1Nmh8U+SwaDURC+uImaHOQ=</DigestValue>
    </Reference>
    <Reference Type="http://www.w3.org/2000/09/xmldsig#Object" URI="#idInvalidSigLnImg">
      <DigestMethod Algorithm="http://www.w3.org/2001/04/xmlenc#sha256"/>
      <DigestValue>Q3B+hIjz/CW2HZpv21zqoy2dUYKaKrx2tkZD5+a6xx0=</DigestValue>
    </Reference>
  </SignedInfo>
  <SignatureValue>VT592qS7dvhFJPDO/obdR/EVh5bSWqZLlxalbRaMy670aE4skuUVm1XMyihSaimAbnmEWg7+XRvi
daFSRlHAv6Qn0V0cjExi70+u2S0kFLx9EZfLKcUILmk4cfb9dk3fzVqJoCSRr60xpvVdJFWhtxa5
ou/fFfK4wpPCMDGdZq/fpWIi8ptH5MLVFhRzP5/MfeFCQM2opiT/Vv6tlXceQ1a9JCHNhmKl+R4L
8HsIJ66gU6viyBm2l1uqF5+FC08P78GKxZM1iEZodoVBqe8zVuefNY7kHRnH64LDZhpCXwfnL7NH
BMAUM9tjfucovCIky48hqcUiC6kGXFrDBgbQSA==</SignatureValue>
  <KeyInfo>
    <X509Data>
      <X509Certificate>MIIIATCCBemgAwIBAgIIAwcrtjUJjhcwDQYJKoZIhvcNAQELBQAwWzEXMBUGA1UEBRMOUlVDIDgwMDUwMTcyLTExGjAYBgNVBAMTEUNBLURPQ1VNRU5UQSBTLkEuMRcwFQYDVQQKEw5ET0NVTUVOVEEgUy5BLjELMAkGA1UEBhMCUFkwHhcNMjAxMTI2MTczMzAyWhcNMjIxMTI2MTc0MzAyWjCBoTELMAkGA1UEBhMCUFkxGDAWBgNVBAQMD0NVRVZBUyBHSUFSRElOQTESMBAGA1UEBRMJQ0kyOTE0OTU5MRMwEQYDVQQqDApESUVHTyBSQVVMMRcwFQYDVQQKDA5QRVJTT05BIEZJU0lDQTERMA8GA1UECwwIRklSTUEgRjIxIzAhBgNVBAMMGkRJRUdPIFJBVUwgQ1VFVkFTIEdJQVJESU5BMIIBIjANBgkqhkiG9w0BAQEFAAOCAQ8AMIIBCgKCAQEArbRwooMt4lUaIfvwd6eoPdLN8mu4stZppaL07MjGx45PZa3CpidRM3mqVWWYwHxBczWbeTsa/ZljQ3PV3+JSQLmd4GV6qdHrJcKNcObYZIKSCrRP0wHBiayBv6+iQZTx3bsOr8pCeyL2prKy0s30hxQhwEEPod6u0ykyMe5supR8oNxs+RQct0g+fo0kYDaGbz6mUNM2klJvIti802/zROvKMWU7DX4lXgh6x2MiYFm2JVkfzPLv76cfrVCvOrxZbX8SL1MpHlBWQB3u67m9ndIAxEpTmvlYfc6FzksMd0WR9TxMvAPbJUn7EnODmrYLip77FsDrGGDSVo1QNWq0QQIDAQABo4IDgDCCA3wwDAYDVR0TAQH/BAIwADAOBgNVHQ8BAf8EBAMCBeAwKgYDVR0lAQH/BCAwHgYIKwYBBQUHAwEGCCsGAQUFBwMCBggrBgEFBQcDBDAdBgNVHQ4EFgQUwg4sKJIG1sI9oH/5hEc8U0mwEU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RpZWdvcmF1bGN1ZXZh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QdgfBZAUQOdrjHfmHjkzjwB3m6h2rP0pjCiCGNBoGY34avt7WXbd4M/LMuQjhDpS970vOKvvwAUljZJLIjMCgBQGFoLHFSp5mWUbApsfNPqJJz1sriiOLgpGuhyHT+oePP/E2D8GCx0YPChlu2gDUVHRUW/iDeeeLk3NYgBPJevHMYhkeiiRkM1Pi24EfTe9c1J87hdCA/OlmG9CKMv15YBDDADZQs3utIzTUQC/Me5LrArhosTcSVJDeAne0ZxAGeUx+iXsJxsPOxGKm8AGd1tI+kdxy7bXxN+HZ/iOddqTlucGNY8cWfcUNwxWNjDQwWzm+kAckRwPj/F/2vQvZSFvlr7snJbm7UIphvKDYeIsDQHGd8/4+pyoGP65cyMvMG0B3KysL6xwlcet3Qu/VY8IW769goTSNPRX0CMsNLjbcXeg4ANjpGksy9z3ZjK+YfI2yvqnYoElIM0WeFuBj3XRlXF+An6RZDaWPqoeBDsp2OD6pJhoRi9Mh0T0/EvxnAeO+QBvhQoodOqXiOxN5Yxz0U3caEKZ4M2m5SxZmgJtbJuVxDoH4REqrapI0xh0uhRbEFnmyBpJwHoEDrpBC2zzaXCFfLKby7zx6WdaJlFtxH47PjXDSDyCOgmtk/db2/aY5PR1vhceCNf9gLwZ7ASuGY0QJpgD1wTvGWdOV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YBpTo4qR375dw42rkJSKNFGeeh/jTrwqOtzss0RjIRk=</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2022-11-15T21:29:36Z</mdssi:Value>
        </mdssi:SignatureTime>
      </SignatureProperty>
    </SignatureProperties>
  </Object>
  <Object Id="idOfficeObject">
    <SignatureProperties>
      <SignatureProperty Id="idOfficeV1Details" Target="#idPackageSignature">
        <SignatureInfoV1 xmlns="http://schemas.microsoft.com/office/2006/digsig">
          <SetupID>{D00D5A87-44F6-42A3-8659-F083EDCE9B09}</SetupID>
          <SignatureText>Diego Cuevas</SignatureText>
          <SignatureImage/>
          <SignatureComments/>
          <WindowsVersion>10.0</WindowsVersion>
          <OfficeVersion>16.0.15726/23</OfficeVersion>
          <ApplicationVersion>16.0.15726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2022-11-15T21:29:36Z</xd:SigningTime>
          <xd:SigningCertificate>
            <xd:Cert>
              <xd:CertDigest>
                <DigestMethod Algorithm="http://www.w3.org/2001/04/xmlenc#sha256"/>
                <DigestValue>fYNpOjwVpAqWp8sGOg+xbi0n29JVWHJU34pnM4I3bSQ=</DigestValue>
              </xd:CertDigest>
              <xd:IssuerSerial>
                <X509IssuerName>C=PY, O=DOCUMENTA S.A., CN=CA-DOCUMENTA S.A., SERIALNUMBER=RUC 80050172-1</X509IssuerName>
                <X509SerialNumber>218191168524619287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4LIN+38AAADgsg37fwAAEwAAAAAAAAAAAAZ0+38AAIUoBQ37fwAAMBYGdPt/AAATAAAAAAAAAOAWAAAAAAAAQAAAwPt/AAAAAAZ0+38AAFUrBQ37fwAABAAAAAAAAAAwFgZ0+38AAAC3TzvjAAAAEwAAAAAAAABIAAAAAAAAAGQclQ37fwAAoOOyDft/AADAIJUN+38AAAEAAAAAAAAASEaVDft/AAAAAAZ0+38AAAAAAAAAAAAAAAAAAAAAAACgtk874wAAABBD7UeCAgAAq9/Mcvt/AADQt0874wAAAGm4TzvjAAAAAAAAAAAAAAAAAAAAZHYACAAAAAAlAAAADAAAAAEAAAAYAAAADAAAAAAAAAASAAAADAAAAAEAAAAeAAAAGAAAAL0AAAAEAAAA9wAAABEAAAAlAAAADAAAAAEAAABUAAAAiAAAAL4AAAAEAAAA9QAAABAAAAABAAAA0XbJQasKyU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MgqBQ37fwAA6CdOO+MAAAAAHjnljIgAAIg+8HL7fwAAAAAAAAAAAAAJAAAAAAAAAAAAAAAAAAAAyCoFDft/AAAAAAAAAAAAAAAAAAAAAAAA6nZEVBBbAABoKU474wAAAAQAAAAAAAAAIEqDWYICAAAQQ+1HggIAAJAqTjsAAAAAAAAAAAAAAAAHAAAAAAAAAGgDOlaCAgAAzClOO+MAAAAJKk474wAAAHHNyHL7fwAAaQBhAGwAAAAAAAAAAAAAAAAAAAAAAAAAAAAAAAAAAAAQQ+1HggIAAKvfzHL7fwAAcClOO+MAAAAJKk474wAAACBKg1mC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qN12DPt/AACJjPAL+38AAAAAAAD7fwAAiD7wcvt/AAAAAAAAAAAAAJBbdgz7fwAAAQAAAAAAAAAg43YM+38AAAAAAAAAAAAAAAAAAAAAAAB6dkRUEFsAAGEoTjvjAAAAsDBrVoICAADg////AAAAABBD7UeCAgAAOCpOOwAAAAAAAAAAAAAAAAYAAAAAAAAAIAAAAAAAAABcKU474wAAAJkpTjvjAAAAcc3Icvt/AADQDLJFggIAAAAAAAAAAAAAwClOO+MAAAA8hckN+38AABBD7UeCAgAAq9/Mcvt/AAAAKU474wAAAJkpTjvjAAAAIMPpR4IC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JAAAARwAAACkAAAAzAAAAYQAAABUAAAAhAPAAAAAAAAAAAAAAAIA/AAAAAAAAAAAAAIA/AAAAAAAAAAAAAAAAAAAAAAAAAAAAAAAAAAAAAAAAAAAlAAAADAAAAAAAAIAoAAAADAAAAAQAAABSAAAAcAEAAAQAAADw////AAAAAAAAAAAAAAAAkAEAAAAAAAEAAAAAcwBlAGcAbwBlACAAdQBpAAAAAAAAAAAAAAAAAAAAAAAAAAAAAAAAAAAAAAAAAAAAAAAAAAAAAAAAAAAAAAAAAAAAAAAAAAAAAAAAAAgAAAD/////2PN2DPt/AACIPvBy+38AAAAAAAAAAAAAMFkXWoICAAAwWRdaggIAAAAAAAAAAAAAAAAAAAAAAAAAAAAAAAAAALp2RFQQWwAAtnLnC/t/AADY83YM+38AAPD///8AAAAAEEPtR4ICAAB4Kk47AAAAAAAAAAAAAAAACQAAAAAAAAAgAAAAAAAAAJwpTjvjAAAA2SlOO+MAAABxzchy+38AANjzdgz7fwAA2PN2DAAAAAAIAAAAAAEAAAAAAAAAAAAAEEPtR4ICAACr38xy+38AAEApTjvjAAAA2SlOO+MAAABwUYNZggIAAAAAAABkdgAIAAAAACUAAAAMAAAABAAAABgAAAAMAAAAAAAAABIAAAAMAAAAAQAAAB4AAAAYAAAAKQAAADMAAACKAAAASAAAACUAAAAMAAAABAAAAFQAAACUAAAAKgAAADMAAACIAAAARwAAAAEAAADRdslBqwrJQSoAAAAzAAAADAAAAEwAAAAAAAAAAAAAAAAAAAD//////////2QAAABEAGkAZQBnAG8AIABDAHUAZQB2AGEAcwALAAAABAAAAAgAAAAJAAAACQAAAAQAAAAKAAAACQAAAAgAAAAI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AAAAAoAAABQAAAApgAAAFwAAAABAAAA0XbJQasKyUEKAAAAUAAAAB0AAABMAAAAAAAAAAAAAAAAAAAA//////////+IAAAAQQBiAGcALgAgAEQAaQBlAGcAbwAgAFIALgAgAEMAdQBlAHYAYQBzACAARwBpAGEAcgBkAGkAbgBhAAAABwAAAAcAAAAHAAAAAwAAAAMAAAAIAAAAAwAAAAYAAAAHAAAABwAAAAMAAAAHAAAAAwAAAAMAAAAHAAAABwAAAAYAAAAFAAAABgAAAAUAAAADAAAACAAAAAMAAAAGAAAABAAAAAcAAAAD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DRdslBqwrJQQoAAABgAAAAEAAAAEwAAAAAAAAAAAAAAAAAAAD//////////2wAAABTAGkAbgBkAGkAYwBvACAAVABpAHQAdQBsAGEAcgAgAAYAAAADAAAABwAAAAcAAAADAAAABQAAAAcAAAADAAAABgAAAAMAAAAEAAAABwAAAAMAAAAGAAAABAAAAAM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DRdslBqwrJQQoAAABwAAAAJwAAAEwAAAAEAAAACQAAAHAAAADyAAAAfQAAAJwAAABGAGkAcgBtAGEAZABvACAAcABvAHIAOgAgAEQASQBFAEcATwAgAFIAQQBVAEwAIABDAFUARQBWAEEAUwAgAEcASQBBAFIARABJAE4AQQAAAAYAAAADAAAABAAAAAkAAAAGAAAABwAAAAcAAAADAAAABwAAAAcAAAAEAAAAAwAAAAMAAAAIAAAAAwAAAAYAAAAIAAAACQAAAAMAAAAHAAAABwAAAAgAAAAFAAAAAwAAAAcAAAAIAAAABgAAAAcAAAAHAAAABgAAAAMAAAAIAAAAAwAAAAcAAAAHAAAACAAAAAMAAAAIAAAABwAAABYAAAAMAAAAAAAAACUAAAAMAAAAAgAAAA4AAAAUAAAAAAAAABAAAAAUAAAA</Object>
  <Object Id="idInvalidSigLnImg">AQAAAGwAAAAAAAAAAAAAAP8AAAB/AAAAAAAAAAAAAAAvGQAAkQwAACBFTUYAAAEAh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LIN+38AAADgsg37fwAAEwAAAAAAAAAAAAZ0+38AAIUoBQ37fwAAMBYGdPt/AAATAAAAAAAAAOAWAAAAAAAAQAAAwPt/AAAAAAZ0+38AAFUrBQ37fwAABAAAAAAAAAAwFgZ0+38AAAC3TzvjAAAAEwAAAAAAAABIAAAAAAAAAGQclQ37fwAAoOOyDft/AADAIJUN+38AAAEAAAAAAAAASEaVDft/AAAAAAZ0+38AAAAAAAAAAAAAAAAAAAAAAACgtk874wAAABBD7UeCAgAAq9/Mcvt/AADQt0874wAAAGm4Tzvj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yCoFDft/AADoJ0474wAAAAAeOeWMiAAAiD7wcvt/AAAAAAAAAAAAAAkAAAAAAAAAAAAAAAAAAADIKgUN+38AAAAAAAAAAAAAAAAAAAAAAADqdkRUEFsAAGgpTjvjAAAABAAAAAAAAAAgSoNZggIAABBD7UeCAgAAkCpOOwAAAAAAAAAAAAAAAAcAAAAAAAAAaAM6VoICAADMKU474wAAAAkqTjvjAAAAcc3Icvt/AABpAGEAbAAAAAAAAAAAAAAAAAAAAAAAAAAAAAAAAAAAABBD7UeCAgAAq9/Mcvt/AABwKU474wAAAAkqTjvjAAAAIEqDWY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o3XYM+38AAImM8Av7fwAAAAAAAPt/AACIPvBy+38AAAAAAAAAAAAAkFt2DPt/AAABAAAAAAAAACDjdgz7fwAAAAAAAAAAAAAAAAAAAAAAAHp2RFQQWwAAYShOO+MAAACwMGtWggIAAOD///8AAAAAEEPtR4ICAAA4Kk47AAAAAAAAAAAAAAAABgAAAAAAAAAgAAAAAAAAAFwpTjvjAAAAmSlOO+MAAABxzchy+38AANAMskWCAgAAAAAAAAAAAADAKU474wAAADyFyQ37fwAAEEPtR4ICAACr38xy+38AAAApTjvjAAAAmSlOO+MAAAAgw+lHg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AAAAAAAAAAACAAAAP/////Y83YM+38AAIg+8HL7fwAAAAAAAAAAAAAwWRdaggIAADBZF1qCAgAAAAAAAAAAAAAAAAAAAAAAAAAAAAAAAAAAunZEVBBbAAC2cucL+38AANjzdgz7fwAA8P///wAAAAAQQ+1HggIAAHgqTjsAAAAAAAAAAAAAAAAJAAAAAAAAACAAAAAAAAAAnClOO+MAAADZKU474wAAAHHNyHL7fwAA2PN2DPt/AADY83YMAAAAAAgAAAAAAQAAAAAAAAAAAAAQQ+1HggIAAKvfzHL7fwAAQClOO+MAAADZKU474wAAAHBRg1mCAg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8AAAACgAAAFAAAACmAAAAXAAAAAEAAADRdslBqwrJQQoAAABQAAAAHQAAAEwAAAAAAAAAAAAAAAAAAAD//////////4gAAABBAGIAZwAuACAARABpAGUAZwBvACAAUgAuACAAQwB1AGUAdgBhAHMAIABHAGkAYQByAGQAaQBuAGEA/wAHAAAABwAAAAcAAAADAAAAAwAAAAgAAAADAAAABgAAAAcAAAAHAAAAAwAAAAcAAAADAAAAAwAAAAcAAAAHAAAABgAAAAUAAAAGAAAABQAAAAMAAAAIAAAAAwAAAAYAAAAEAAAABwAAAAM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FYAAABsAAAAAQAAANF2yUGrCslBCgAAAGAAAAAQAAAATAAAAAAAAAAAAAAAAAAAAP//////////bAAAAFMAaQBuAGQAaQBjAG8AIABUAGkAdAB1AGwAYQByACAABgAAAAMAAAAHAAAABwAAAAMAAAAFAAAABwAAAAMAAAAGAAAAAwAAAAQAAAAHAAAAAwAAAAYAAAAEAAAAAwAAAEsAAABAAAAAMAAAAAUAAAAgAAAAAQAAAAEAAAAQAAAAAAAAAAAAAAAAAQAAgAAAAAAAAAAAAAAAAAEAAIAAAAAlAAAADAAAAAIAAAAnAAAAGAAAAAUAAAAAAAAA////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NF2yUGrCslBCgAAAHAAAAAnAAAATAAAAAQAAAAJAAAAcAAAAPIAAAB9AAAAnAAAAEYAaQByAG0AYQBkAG8AIABwAG8AcgA6ACAARABJAEUARwBPACAAUgBBAFUATAAgAEMAVQBFAFYAQQBTACAARwBJAEEAUgBEAEkATgBBAAAABgAAAAMAAAAEAAAACQAAAAYAAAAHAAAABwAAAAMAAAAHAAAABwAAAAQAAAADAAAAAwAAAAgAAAADAAAABgAAAAgAAAAJAAAAAwAAAAcAAAAHAAAACAAAAAUAAAADAAAABwAAAAgAAAAGAAAABwAAAAcAAAAGAAAAAwAAAAgAAAADAAAABwAAAAcAAAAIAAAAAwAAAAgAAAAHAAAAFgAAAAwAAAAAAAAAJQAAAAwAAAACAAAADgAAABQAAAAAAAAAEAAAABQAAAA=</Object>
</Signature>
</file>

<file path=_xmlsignatures/sig4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ZZHU2bMRl3DBnVCyXPVnT1TVo2Bopc6Lrr/lHMlgVbs=</DigestValue>
    </Reference>
    <Reference Type="http://www.w3.org/2000/09/xmldsig#Object" URI="#idOfficeObject">
      <DigestMethod Algorithm="http://www.w3.org/2001/04/xmlenc#sha256"/>
      <DigestValue>cDNX4B1L/zq95PUjR+uGZ9gxuv99Y+OAJgAnRa/mxcg=</DigestValue>
    </Reference>
    <Reference Type="http://uri.etsi.org/01903#SignedProperties" URI="#idSignedProperties">
      <Transforms>
        <Transform Algorithm="http://www.w3.org/TR/2001/REC-xml-c14n-20010315"/>
      </Transforms>
      <DigestMethod Algorithm="http://www.w3.org/2001/04/xmlenc#sha256"/>
      <DigestValue>SMgTcD5v/brk06BBIKrVAffUK29SM8yC6HihGTDblmU=</DigestValue>
    </Reference>
    <Reference Type="http://www.w3.org/2000/09/xmldsig#Object" URI="#idValidSigLnImg">
      <DigestMethod Algorithm="http://www.w3.org/2001/04/xmlenc#sha256"/>
      <DigestValue>GmXTu9V1gFtt6ZBO0CQ5L6uMo8hH91tNXmwP8+xgaY0=</DigestValue>
    </Reference>
    <Reference Type="http://www.w3.org/2000/09/xmldsig#Object" URI="#idInvalidSigLnImg">
      <DigestMethod Algorithm="http://www.w3.org/2001/04/xmlenc#sha256"/>
      <DigestValue>Q3B+hIjz/CW2HZpv21zqoy2dUYKaKrx2tkZD5+a6xx0=</DigestValue>
    </Reference>
  </SignedInfo>
  <SignatureValue>koTbYpgBUkkB8uNsfWd+AhiYpAnjjkNleF/7ilH24vkFGuDdvEcKHxstThY95duejOHDnXODt08T
0Ona2qkzUElEuldU5DnetuAve0aOItWn3I+pF4w0tRP1WCSJIXdS6olCiN4XRJ8Xjt3wBBU5/u6b
Ir7Dil6mp2xLkhX/k1jdGkJzquh8nMO6iDdMvuiF9l0iFzmtAWb3xcQGvCLJC5ln23z3Iqj/4CR8
ayXin1VRn5ewB9/zW60BBHkXllOi7/mXucH2GEBGxApVx5UJ5A7SrBGxCkz7HrteZCeG23Vnwv2H
i1gEI4KXTZLB2YIT1Feax8MzzCmFERYlZ/QMAg==</SignatureValue>
  <KeyInfo>
    <X509Data>
      <X509Certificate>MIIIATCCBemgAwIBAgIIAwcrtjUJjhcwDQYJKoZIhvcNAQELBQAwWzEXMBUGA1UEBRMOUlVDIDgwMDUwMTcyLTExGjAYBgNVBAMTEUNBLURPQ1VNRU5UQSBTLkEuMRcwFQYDVQQKEw5ET0NVTUVOVEEgUy5BLjELMAkGA1UEBhMCUFkwHhcNMjAxMTI2MTczMzAyWhcNMjIxMTI2MTc0MzAyWjCBoTELMAkGA1UEBhMCUFkxGDAWBgNVBAQMD0NVRVZBUyBHSUFSRElOQTESMBAGA1UEBRMJQ0kyOTE0OTU5MRMwEQYDVQQqDApESUVHTyBSQVVMMRcwFQYDVQQKDA5QRVJTT05BIEZJU0lDQTERMA8GA1UECwwIRklSTUEgRjIxIzAhBgNVBAMMGkRJRUdPIFJBVUwgQ1VFVkFTIEdJQVJESU5BMIIBIjANBgkqhkiG9w0BAQEFAAOCAQ8AMIIBCgKCAQEArbRwooMt4lUaIfvwd6eoPdLN8mu4stZppaL07MjGx45PZa3CpidRM3mqVWWYwHxBczWbeTsa/ZljQ3PV3+JSQLmd4GV6qdHrJcKNcObYZIKSCrRP0wHBiayBv6+iQZTx3bsOr8pCeyL2prKy0s30hxQhwEEPod6u0ykyMe5supR8oNxs+RQct0g+fo0kYDaGbz6mUNM2klJvIti802/zROvKMWU7DX4lXgh6x2MiYFm2JVkfzPLv76cfrVCvOrxZbX8SL1MpHlBWQB3u67m9ndIAxEpTmvlYfc6FzksMd0WR9TxMvAPbJUn7EnODmrYLip77FsDrGGDSVo1QNWq0QQIDAQABo4IDgDCCA3wwDAYDVR0TAQH/BAIwADAOBgNVHQ8BAf8EBAMCBeAwKgYDVR0lAQH/BCAwHgYIKwYBBQUHAwEGCCsGAQUFBwMCBggrBgEFBQcDBDAdBgNVHQ4EFgQUwg4sKJIG1sI9oH/5hEc8U0mwEU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RpZWdvcmF1bGN1ZXZh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QdgfBZAUQOdrjHfmHjkzjwB3m6h2rP0pjCiCGNBoGY34avt7WXbd4M/LMuQjhDpS970vOKvvwAUljZJLIjMCgBQGFoLHFSp5mWUbApsfNPqJJz1sriiOLgpGuhyHT+oePP/E2D8GCx0YPChlu2gDUVHRUW/iDeeeLk3NYgBPJevHMYhkeiiRkM1Pi24EfTe9c1J87hdCA/OlmG9CKMv15YBDDADZQs3utIzTUQC/Me5LrArhosTcSVJDeAne0ZxAGeUx+iXsJxsPOxGKm8AGd1tI+kdxy7bXxN+HZ/iOddqTlucGNY8cWfcUNwxWNjDQwWzm+kAckRwPj/F/2vQvZSFvlr7snJbm7UIphvKDYeIsDQHGd8/4+pyoGP65cyMvMG0B3KysL6xwlcet3Qu/VY8IW769goTSNPRX0CMsNLjbcXeg4ANjpGksy9z3ZjK+YfI2yvqnYoElIM0WeFuBj3XRlXF+An6RZDaWPqoeBDsp2OD6pJhoRi9Mh0T0/EvxnAeO+QBvhQoodOqXiOxN5Yxz0U3caEKZ4M2m5SxZmgJtbJuVxDoH4REqrapI0xh0uhRbEFnmyBpJwHoEDrpBC2zzaXCFfLKby7zx6WdaJlFtxH47PjXDSDyCOgmtk/db2/aY5PR1vhceCNf9gLwZ7ASuGY0QJpgD1wTvGWdOV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YBpTo4qR375dw42rkJSKNFGeeh/jTrwqOtzss0RjIRk=</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2022-11-15T21:29:47Z</mdssi:Value>
        </mdssi:SignatureTime>
      </SignatureProperty>
    </SignatureProperties>
  </Object>
  <Object Id="idOfficeObject">
    <SignatureProperties>
      <SignatureProperty Id="idOfficeV1Details" Target="#idPackageSignature">
        <SignatureInfoV1 xmlns="http://schemas.microsoft.com/office/2006/digsig">
          <SetupID>{355BF784-1386-4955-977F-7DEB71AFCDFA}</SetupID>
          <SignatureText>Diego Cuevas</SignatureText>
          <SignatureImage/>
          <SignatureComments/>
          <WindowsVersion>10.0</WindowsVersion>
          <OfficeVersion>16.0.15726/23</OfficeVersion>
          <ApplicationVersion>16.0.15726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2022-11-15T21:29:47Z</xd:SigningTime>
          <xd:SigningCertificate>
            <xd:Cert>
              <xd:CertDigest>
                <DigestMethod Algorithm="http://www.w3.org/2001/04/xmlenc#sha256"/>
                <DigestValue>fYNpOjwVpAqWp8sGOg+xbi0n29JVWHJU34pnM4I3bSQ=</DigestValue>
              </xd:CertDigest>
              <xd:IssuerSerial>
                <X509IssuerName>C=PY, O=DOCUMENTA S.A., CN=CA-DOCUMENTA S.A., SERIALNUMBER=RUC 80050172-1</X509IssuerName>
                <X509SerialNumber>218191168524619287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4LIN+38AAADgsg37fwAAEwAAAAAAAAAAAAZ0+38AAIUoBQ37fwAAMBYGdPt/AAATAAAAAAAAAOAWAAAAAAAAQAAAwPt/AAAAAAZ0+38AAFUrBQ37fwAABAAAAAAAAAAwFgZ0+38AAAC3TzvjAAAAEwAAAAAAAABIAAAAAAAAAGQclQ37fwAAoOOyDft/AADAIJUN+38AAAEAAAAAAAAASEaVDft/AAAAAAZ0+38AAAAAAAAAAAAAAAAAAAAAAACgtk874wAAABBD7UeCAgAAq9/Mcvt/AADQt0874wAAAGm4TzvjAAAAAAAAAAAAAAAAAAAAZHYACAAAAAAlAAAADAAAAAEAAAAYAAAADAAAAAAAAAASAAAADAAAAAEAAAAeAAAAGAAAAL0AAAAEAAAA9wAAABEAAAAlAAAADAAAAAEAAABUAAAAiAAAAL4AAAAEAAAA9QAAABAAAAABAAAA0XbJQasKyU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MgqBQ37fwAA6CdOO+MAAAAAHjnljIgAAIg+8HL7fwAAAAAAAAAAAAAJAAAAAAAAAAAAAAAAAAAAyCoFDft/AAAAAAAAAAAAAAAAAAAAAAAA6nZEVBBbAABoKU474wAAAAQAAAAAAAAAIEqDWYICAAAQQ+1HggIAAJAqTjsAAAAAAAAAAAAAAAAHAAAAAAAAAGgDOlaCAgAAzClOO+MAAAAJKk474wAAAHHNyHL7fwAAaQBhAGwAAAAAAAAAAAAAAAAAAAAAAAAAAAAAAAAAAAAQQ+1HggIAAKvfzHL7fwAAcClOO+MAAAAJKk474wAAACBKg1mC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qN12DPt/AACJjPAL+38AAAAAAAD7fwAAiD7wcvt/AAAAAAAAAAAAAJBbdgz7fwAAAQAAAAAAAAAg43YM+38AAAAAAAAAAAAAAAAAAAAAAAB6dkRUEFsAAGEoTjvjAAAAsDBrVoICAADg////AAAAABBD7UeCAgAAOCpOOwAAAAAAAAAAAAAAAAYAAAAAAAAAIAAAAAAAAABcKU474wAAAJkpTjvjAAAAcc3Icvt/AADQDLJFggIAAAAAAAAAAAAAwClOO+MAAAA8hckN+38AABBD7UeCAgAAq9/Mcvt/AAAAKU474wAAAJkpTjvjAAAAIMPpR4ICAAAAAAAAZHYACAAAAAAlAAAADAAAAAMAAAAYAAAADAAAAAAAAAASAAAADAAAAAEAAAAWAAAADAAAAAgAAABUAAAAVAAAAAoAAAAnAAAAHgAAAEoAAAABAAAA0XbJQasKyUEKAAAASwAAAAEAAABMAAAABAAAAAkAAAAnAAAAIAAAAEsAAABQAAAAWAAw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JAAAARwAAACkAAAAzAAAAYQAAABUAAAAhAPAAAAAAAAAAAAAAAIA/AAAAAAAAAAAAAIA/AAAAAAAAAAAAAAAAAAAAAAAAAAAAAAAAAAAAAAAAAAAlAAAADAAAAAAAAIAoAAAADAAAAAQAAABSAAAAcAEAAAQAAADw////AAAAAAAAAAAAAAAAkAEAAAAAAAEAAAAAcwBlAGcAbwBlACAAdQBpAAAAAAAAAAAAAAAAAAAAAAAAAAAAAAAAAAAAAAAAAAAAAAAAAAAAAAAAAAAAAAAAAAAAAAAAAAAAAAAAAAgAAAD/////2PN2DPt/AACIPvBy+38AAAAAAAAAAAAAMFkXWoICAAAwWRdaggIAAAAAAAAAAAAAAAAAAAAAAAAAAAAAAAAAALp2RFQQWwAAtnLnC/t/AADY83YM+38AAPD///8AAAAAEEPtR4ICAAB4Kk47AAAAAAAAAAAAAAAACQAAAAAAAAAgAAAAAAAAAJwpTjvjAAAA2SlOO+MAAABxzchy+38AANjzdgz7fwAA2PN2DAAAAAAIAAAAAAEAAAAAAAAAAAAAEEPtR4ICAACr38xy+38AAEApTjvjAAAA2SlOO+MAAABwUYNZggIAAAAAAABkdgAIAAAAACUAAAAMAAAABAAAABgAAAAMAAAAAAAAABIAAAAMAAAAAQAAAB4AAAAYAAAAKQAAADMAAACKAAAASAAAACUAAAAMAAAABAAAAFQAAACUAAAAKgAAADMAAACIAAAARwAAAAEAAADRdslBqwrJQSoAAAAzAAAADAAAAEwAAAAAAAAAAAAAAAAAAAD//////////2QAAABEAGkAZQBnAG8AIABDAHUAZQB2AGEAcwALAAAABAAAAAgAAAAJAAAACQAAAAQAAAAKAAAACQAAAAgAAAAI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AAAAAoAAABQAAAApgAAAFwAAAABAAAA0XbJQasKyUEKAAAAUAAAAB0AAABMAAAAAAAAAAAAAAAAAAAA//////////+IAAAAQQBiAGcALgAgAEQAaQBlAGcAbwAgAFIALgAgAEMAdQBlAHYAYQBzACAARwBpAGEAcgBkAGkAbgBhAAAABwAAAAcAAAAHAAAAAwAAAAMAAAAIAAAAAwAAAAYAAAAHAAAABwAAAAMAAAAHAAAAAwAAAAMAAAAHAAAABwAAAAYAAAAFAAAABgAAAAUAAAADAAAACAAAAAMAAAAGAAAABAAAAAcAAAAD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DRdslBqwrJQQoAAABgAAAAEAAAAEwAAAAAAAAAAAAAAAAAAAD//////////2wAAABTAGkAbgBkAGkAYwBvACAAVABpAHQAdQBsAGEAcgAgAAYAAAADAAAABwAAAAcAAAADAAAABQAAAAcAAAADAAAABgAAAAMAAAAEAAAABwAAAAMAAAAGAAAABAAAAAM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DRdslBqwrJQQoAAABwAAAAJwAAAEwAAAAEAAAACQAAAHAAAADyAAAAfQAAAJwAAABGAGkAcgBtAGEAZABvACAAcABvAHIAOgAgAEQASQBFAEcATwAgAFIAQQBVAEwAIABDAFUARQBWAEEAUwAgAEcASQBBAFIARABJAE4AQQBsAAYAAAADAAAABAAAAAkAAAAGAAAABwAAAAcAAAADAAAABwAAAAcAAAAEAAAAAwAAAAMAAAAIAAAAAwAAAAYAAAAIAAAACQAAAAMAAAAHAAAABwAAAAgAAAAFAAAAAwAAAAcAAAAIAAAABgAAAAcAAAAHAAAABgAAAAMAAAAIAAAAAwAAAAcAAAAHAAAACAAAAAMAAAAIAAAABwAAABYAAAAMAAAAAAAAACUAAAAMAAAAAgAAAA4AAAAUAAAAAAAAABAAAAAUAAAA</Object>
  <Object Id="idInvalidSigLnImg">AQAAAGwAAAAAAAAAAAAAAP8AAAB/AAAAAAAAAAAAAAAvGQAAkQwAACBFTUYAAAEAh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LIN+38AAADgsg37fwAAEwAAAAAAAAAAAAZ0+38AAIUoBQ37fwAAMBYGdPt/AAATAAAAAAAAAOAWAAAAAAAAQAAAwPt/AAAAAAZ0+38AAFUrBQ37fwAABAAAAAAAAAAwFgZ0+38AAAC3TzvjAAAAEwAAAAAAAABIAAAAAAAAAGQclQ37fwAAoOOyDft/AADAIJUN+38AAAEAAAAAAAAASEaVDft/AAAAAAZ0+38AAAAAAAAAAAAAAAAAAAAAAACgtk874wAAABBD7UeCAgAAq9/Mcvt/AADQt0874wAAAGm4Tzvj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yCoFDft/AADoJ0474wAAAAAeOeWMiAAAiD7wcvt/AAAAAAAAAAAAAAkAAAAAAAAAAAAAAAAAAADIKgUN+38AAAAAAAAAAAAAAAAAAAAAAADqdkRUEFsAAGgpTjvjAAAABAAAAAAAAAAgSoNZggIAABBD7UeCAgAAkCpOOwAAAAAAAAAAAAAAAAcAAAAAAAAAaAM6VoICAADMKU474wAAAAkqTjvjAAAAcc3Icvt/AABpAGEAbAAAAAAAAAAAAAAAAAAAAAAAAAAAAAAAAAAAABBD7UeCAgAAq9/Mcvt/AABwKU474wAAAAkqTjvjAAAAIEqDWY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o3XYM+38AAImM8Av7fwAAAAAAAPt/AACIPvBy+38AAAAAAAAAAAAAkFt2DPt/AAABAAAAAAAAACDjdgz7fwAAAAAAAAAAAAAAAAAAAAAAAHp2RFQQWwAAYShOO+MAAACwMGtWggIAAOD///8AAAAAEEPtR4ICAAA4Kk47AAAAAAAAAAAAAAAABgAAAAAAAAAgAAAAAAAAAFwpTjvjAAAAmSlOO+MAAABxzchy+38AANAMskWCAgAAAAAAAAAAAADAKU474wAAADyFyQ37fwAAEEPtR4ICAACr38xy+38AAAApTjvjAAAAmSlOO+MAAAAgw+lHg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AAAAAAAAAAACAAAAP/////Y83YM+38AAIg+8HL7fwAAAAAAAAAAAAAwWRdaggIAADBZF1qCAgAAAAAAAAAAAAAAAAAAAAAAAAAAAAAAAAAAunZEVBBbAAC2cucL+38AANjzdgz7fwAA8P///wAAAAAQQ+1HggIAAHgqTjsAAAAAAAAAAAAAAAAJAAAAAAAAACAAAAAAAAAAnClOO+MAAADZKU474wAAAHHNyHL7fwAA2PN2DPt/AADY83YMAAAAAAgAAAAAAQAAAAAAAAAAAAAQQ+1HggIAAKvfzHL7fwAAQClOO+MAAADZKU474wAAAHBRg1mCAg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8AAAACgAAAFAAAACmAAAAXAAAAAEAAADRdslBqwrJQQoAAABQAAAAHQAAAEwAAAAAAAAAAAAAAAAAAAD//////////4gAAABBAGIAZwAuACAARABpAGUAZwBvACAAUgAuACAAQwB1AGUAdgBhAHMAIABHAGkAYQByAGQAaQBuAGEA/wAHAAAABwAAAAcAAAADAAAAAwAAAAgAAAADAAAABgAAAAcAAAAHAAAAAwAAAAcAAAADAAAAAwAAAAcAAAAHAAAABgAAAAUAAAAGAAAABQAAAAMAAAAIAAAAAwAAAAYAAAAEAAAABwAAAAM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FYAAABsAAAAAQAAANF2yUGrCslBCgAAAGAAAAAQAAAATAAAAAAAAAAAAAAAAAAAAP//////////bAAAAFMAaQBuAGQAaQBjAG8AIABUAGkAdAB1AGwAYQByACAABgAAAAMAAAAHAAAABwAAAAMAAAAFAAAABwAAAAMAAAAGAAAAAwAAAAQAAAAHAAAAAwAAAAYAAAAEAAAAAwAAAEsAAABAAAAAMAAAAAUAAAAgAAAAAQAAAAEAAAAQAAAAAAAAAAAAAAAAAQAAgAAAAAAAAAAAAAAAAAEAAIAAAAAlAAAADAAAAAIAAAAnAAAAGAAAAAUAAAAAAAAA////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NF2yUGrCslBCgAAAHAAAAAnAAAATAAAAAQAAAAJAAAAcAAAAPIAAAB9AAAAnAAAAEYAaQByAG0AYQBkAG8AIABwAG8AcgA6ACAARABJAEUARwBPACAAUgBBAFUATAAgAEMAVQBFAFYAQQBTACAARwBJAEEAUgBEAEkATgBBAAAABgAAAAMAAAAEAAAACQAAAAYAAAAHAAAABwAAAAMAAAAHAAAABwAAAAQAAAADAAAAAwAAAAgAAAADAAAABgAAAAgAAAAJAAAAAwAAAAcAAAAHAAAACAAAAAUAAAADAAAABwAAAAgAAAAGAAAABwAAAAcAAAAGAAAAAwAAAAgAAAADAAAABwAAAAcAAAAIAAAAAwAAAAgAAAAHAAAAFgAAAAwAAAAAAAAAJQAAAAwAAAACAAAADgAAABQAAAAAAAAAEAAAABQAAAA=</Object>
</Signature>
</file>

<file path=_xmlsignatures/sig4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5Mi/nTkeiilOjK7bUXnDxLAfUWEt3w83v1FcUfrQU88=</DigestValue>
    </Reference>
    <Reference Type="http://www.w3.org/2000/09/xmldsig#Object" URI="#idOfficeObject">
      <DigestMethod Algorithm="http://www.w3.org/2001/04/xmlenc#sha256"/>
      <DigestValue>TikJixAje/JUYRbTpcWg3B6ylhNoeF65qGsEmpvSlaE=</DigestValue>
    </Reference>
    <Reference Type="http://uri.etsi.org/01903#SignedProperties" URI="#idSignedProperties">
      <Transforms>
        <Transform Algorithm="http://www.w3.org/TR/2001/REC-xml-c14n-20010315"/>
      </Transforms>
      <DigestMethod Algorithm="http://www.w3.org/2001/04/xmlenc#sha256"/>
      <DigestValue>YthsD9YJRqsdoy2tygJZ5iSFpblO973H+ZkOL90gTcs=</DigestValue>
    </Reference>
    <Reference Type="http://www.w3.org/2000/09/xmldsig#Object" URI="#idValidSigLnImg">
      <DigestMethod Algorithm="http://www.w3.org/2001/04/xmlenc#sha256"/>
      <DigestValue>GmXTu9V1gFtt6ZBO0CQ5L6uMo8hH91tNXmwP8+xgaY0=</DigestValue>
    </Reference>
    <Reference Type="http://www.w3.org/2000/09/xmldsig#Object" URI="#idInvalidSigLnImg">
      <DigestMethod Algorithm="http://www.w3.org/2001/04/xmlenc#sha256"/>
      <DigestValue>YGLLt02eqo9338gfe0xcZjy0W/WI03WjaHJl4nScYV0=</DigestValue>
    </Reference>
  </SignedInfo>
  <SignatureValue>qSaKRiGInSX9pSrqMFtjSIUzNwmce7vY3el3+uPub85XnnJEG9pJ/mJHyAC2/Mn7hLUONYf1mSgp
qCc5XmQETtPo29NhdNoAgNYDzz+DI1MwuLQ4OukGxEIsDd39LyvxAy6+sF0Do89YffnCI+3n66Io
ZqaHYgbmYVqHAQHE1U6ditHhjPVCunFdjx6eUQ+BBqbu4yGWvPDb6+G37eebdnUhfLu7h7qPaOw4
0mhR1m/5wZ2ICFwEbCRTIJTo65LtNCXtKwrIfifbfjQQkbgjxgFjr/tNUi1PPtYJv16na33A42yi
Vz88mHlsH8rVGgCvlftEsjAZXIeg28DiOC+IeQ==</SignatureValue>
  <KeyInfo>
    <X509Data>
      <X509Certificate>MIIIATCCBemgAwIBAgIIAwcrtjUJjhcwDQYJKoZIhvcNAQELBQAwWzEXMBUGA1UEBRMOUlVDIDgwMDUwMTcyLTExGjAYBgNVBAMTEUNBLURPQ1VNRU5UQSBTLkEuMRcwFQYDVQQKEw5ET0NVTUVOVEEgUy5BLjELMAkGA1UEBhMCUFkwHhcNMjAxMTI2MTczMzAyWhcNMjIxMTI2MTc0MzAyWjCBoTELMAkGA1UEBhMCUFkxGDAWBgNVBAQMD0NVRVZBUyBHSUFSRElOQTESMBAGA1UEBRMJQ0kyOTE0OTU5MRMwEQYDVQQqDApESUVHTyBSQVVMMRcwFQYDVQQKDA5QRVJTT05BIEZJU0lDQTERMA8GA1UECwwIRklSTUEgRjIxIzAhBgNVBAMMGkRJRUdPIFJBVUwgQ1VFVkFTIEdJQVJESU5BMIIBIjANBgkqhkiG9w0BAQEFAAOCAQ8AMIIBCgKCAQEArbRwooMt4lUaIfvwd6eoPdLN8mu4stZppaL07MjGx45PZa3CpidRM3mqVWWYwHxBczWbeTsa/ZljQ3PV3+JSQLmd4GV6qdHrJcKNcObYZIKSCrRP0wHBiayBv6+iQZTx3bsOr8pCeyL2prKy0s30hxQhwEEPod6u0ykyMe5supR8oNxs+RQct0g+fo0kYDaGbz6mUNM2klJvIti802/zROvKMWU7DX4lXgh6x2MiYFm2JVkfzPLv76cfrVCvOrxZbX8SL1MpHlBWQB3u67m9ndIAxEpTmvlYfc6FzksMd0WR9TxMvAPbJUn7EnODmrYLip77FsDrGGDSVo1QNWq0QQIDAQABo4IDgDCCA3wwDAYDVR0TAQH/BAIwADAOBgNVHQ8BAf8EBAMCBeAwKgYDVR0lAQH/BCAwHgYIKwYBBQUHAwEGCCsGAQUFBwMCBggrBgEFBQcDBDAdBgNVHQ4EFgQUwg4sKJIG1sI9oH/5hEc8U0mwEU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RpZWdvcmF1bGN1ZXZh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QdgfBZAUQOdrjHfmHjkzjwB3m6h2rP0pjCiCGNBoGY34avt7WXbd4M/LMuQjhDpS970vOKvvwAUljZJLIjMCgBQGFoLHFSp5mWUbApsfNPqJJz1sriiOLgpGuhyHT+oePP/E2D8GCx0YPChlu2gDUVHRUW/iDeeeLk3NYgBPJevHMYhkeiiRkM1Pi24EfTe9c1J87hdCA/OlmG9CKMv15YBDDADZQs3utIzTUQC/Me5LrArhosTcSVJDeAne0ZxAGeUx+iXsJxsPOxGKm8AGd1tI+kdxy7bXxN+HZ/iOddqTlucGNY8cWfcUNwxWNjDQwWzm+kAckRwPj/F/2vQvZSFvlr7snJbm7UIphvKDYeIsDQHGd8/4+pyoGP65cyMvMG0B3KysL6xwlcet3Qu/VY8IW769goTSNPRX0CMsNLjbcXeg4ANjpGksy9z3ZjK+YfI2yvqnYoElIM0WeFuBj3XRlXF+An6RZDaWPqoeBDsp2OD6pJhoRi9Mh0T0/EvxnAeO+QBvhQoodOqXiOxN5Yxz0U3caEKZ4M2m5SxZmgJtbJuVxDoH4REqrapI0xh0uhRbEFnmyBpJwHoEDrpBC2zzaXCFfLKby7zx6WdaJlFtxH47PjXDSDyCOgmtk/db2/aY5PR1vhceCNf9gLwZ7ASuGY0QJpgD1wTvGWdOV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YBpTo4qR375dw42rkJSKNFGeeh/jTrwqOtzss0RjIRk=</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2022-11-15T21:29:58Z</mdssi:Value>
        </mdssi:SignatureTime>
      </SignatureProperty>
    </SignatureProperties>
  </Object>
  <Object Id="idOfficeObject">
    <SignatureProperties>
      <SignatureProperty Id="idOfficeV1Details" Target="#idPackageSignature">
        <SignatureInfoV1 xmlns="http://schemas.microsoft.com/office/2006/digsig">
          <SetupID>{2DEC3C53-8604-41C5-AA6B-327182C1C156}</SetupID>
          <SignatureText>Diego Cuevas</SignatureText>
          <SignatureImage/>
          <SignatureComments/>
          <WindowsVersion>10.0</WindowsVersion>
          <OfficeVersion>16.0.15726/23</OfficeVersion>
          <ApplicationVersion>16.0.15726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2022-11-15T21:29:58Z</xd:SigningTime>
          <xd:SigningCertificate>
            <xd:Cert>
              <xd:CertDigest>
                <DigestMethod Algorithm="http://www.w3.org/2001/04/xmlenc#sha256"/>
                <DigestValue>fYNpOjwVpAqWp8sGOg+xbi0n29JVWHJU34pnM4I3bSQ=</DigestValue>
              </xd:CertDigest>
              <xd:IssuerSerial>
                <X509IssuerName>C=PY, O=DOCUMENTA S.A., CN=CA-DOCUMENTA S.A., SERIALNUMBER=RUC 80050172-1</X509IssuerName>
                <X509SerialNumber>218191168524619287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4LIN+38AAADgsg37fwAAEwAAAAAAAAAAAAZ0+38AAIUoBQ37fwAAMBYGdPt/AAATAAAAAAAAAOAWAAAAAAAAQAAAwPt/AAAAAAZ0+38AAFUrBQ37fwAABAAAAAAAAAAwFgZ0+38AAAC3TzvjAAAAEwAAAAAAAABIAAAAAAAAAGQclQ37fwAAoOOyDft/AADAIJUN+38AAAEAAAAAAAAASEaVDft/AAAAAAZ0+38AAAAAAAAAAAAAAAAAAAAAAACgtk874wAAABBD7UeCAgAAq9/Mcvt/AADQt0874wAAAGm4TzvjAAAAAAAAAAAAAAAAAAAAZHYACAAAAAAlAAAADAAAAAEAAAAYAAAADAAAAAAAAAASAAAADAAAAAEAAAAeAAAAGAAAAL0AAAAEAAAA9wAAABEAAAAlAAAADAAAAAEAAABUAAAAiAAAAL4AAAAEAAAA9QAAABAAAAABAAAA0XbJQasKyU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MgqBQ37fwAA6CdOO+MAAAAAHjnljIgAAIg+8HL7fwAAAAAAAAAAAAAJAAAAAAAAAAAAAAAAAAAAyCoFDft/AAAAAAAAAAAAAAAAAAAAAAAA6nZEVBBbAABoKU474wAAAAQAAAAAAAAAIEqDWYICAAAQQ+1HggIAAJAqTjsAAAAAAAAAAAAAAAAHAAAAAAAAAGgDOlaCAgAAzClOO+MAAAAJKk474wAAAHHNyHL7fwAAaQBhAGwAAAAAAAAAAAAAAAAAAAAAAAAAAAAAAAAAAAAQQ+1HggIAAKvfzHL7fwAAcClOO+MAAAAJKk474wAAACBKg1mC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qN12DPt/AACJjPAL+38AAAAAAAD7fwAAiD7wcvt/AAAAAAAAAAAAAJBbdgz7fwAAAQAAAAAAAAAg43YM+38AAAAAAAAAAAAAAAAAAAAAAAB6dkRUEFsAAGEoTjvjAAAAsDBrVoICAADg////AAAAABBD7UeCAgAAOCpOOwAAAAAAAAAAAAAAAAYAAAAAAAAAIAAAAAAAAABcKU474wAAAJkpTjvjAAAAcc3Icvt/AADQDLJFggIAAAAAAAAAAAAAwClOO+MAAAA8hckN+38AABBD7UeCAgAAq9/Mcvt/AAAAKU474wAAAJkpTjvjAAAAIMPpR4ICAAAAAAAAZHYACAAAAAAlAAAADAAAAAMAAAAYAAAADAAAAAAAAAASAAAADAAAAAEAAAAWAAAADAAAAAgAAABUAAAAVAAAAAoAAAAnAAAAHgAAAEoAAAABAAAA0XbJQasKyUEKAAAASwAAAAEAAABMAAAABAAAAAkAAAAnAAAAIAAAAEsAAABQAAAAWAAw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JAAAARwAAACkAAAAzAAAAYQAAABUAAAAhAPAAAAAAAAAAAAAAAIA/AAAAAAAAAAAAAIA/AAAAAAAAAAAAAAAAAAAAAAAAAAAAAAAAAAAAAAAAAAAlAAAADAAAAAAAAIAoAAAADAAAAAQAAABSAAAAcAEAAAQAAADw////AAAAAAAAAAAAAAAAkAEAAAAAAAEAAAAAcwBlAGcAbwBlACAAdQBpAAAAAAAAAAAAAAAAAAAAAAAAAAAAAAAAAAAAAAAAAAAAAAAAAAAAAAAAAAAAAAAAAAAAAAAAAAAAAAAAAAgAAAD/////2PN2DPt/AACIPvBy+38AAAAAAAAAAAAAMFkXWoICAAAwWRdaggIAAAAAAAAAAAAAAAAAAAAAAAAAAAAAAAAAALp2RFQQWwAAtnLnC/t/AADY83YM+38AAPD///8AAAAAEEPtR4ICAAB4Kk47AAAAAAAAAAAAAAAACQAAAAAAAAAgAAAAAAAAAJwpTjvjAAAA2SlOO+MAAABxzchy+38AANjzdgz7fwAA2PN2DAAAAAAIAAAAAAEAAAAAAAAAAAAAEEPtR4ICAACr38xy+38AAEApTjvjAAAA2SlOO+MAAABwUYNZggIAAAAAAABkdgAIAAAAACUAAAAMAAAABAAAABgAAAAMAAAAAAAAABIAAAAMAAAAAQAAAB4AAAAYAAAAKQAAADMAAACKAAAASAAAACUAAAAMAAAABAAAAFQAAACUAAAAKgAAADMAAACIAAAARwAAAAEAAADRdslBqwrJQSoAAAAzAAAADAAAAEwAAAAAAAAAAAAAAAAAAAD//////////2QAAABEAGkAZQBnAG8AIABDAHUAZQB2AGEAcwALAAAABAAAAAgAAAAJAAAACQAAAAQAAAAKAAAACQAAAAgAAAAI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AAAAAoAAABQAAAApgAAAFwAAAABAAAA0XbJQasKyUEKAAAAUAAAAB0AAABMAAAAAAAAAAAAAAAAAAAA//////////+IAAAAQQBiAGcALgAgAEQAaQBlAGcAbwAgAFIALgAgAEMAdQBlAHYAYQBzACAARwBpAGEAcgBkAGkAbgBhAAAABwAAAAcAAAAHAAAAAwAAAAMAAAAIAAAAAwAAAAYAAAAHAAAABwAAAAMAAAAHAAAAAwAAAAMAAAAHAAAABwAAAAYAAAAFAAAABgAAAAUAAAADAAAACAAAAAMAAAAGAAAABAAAAAcAAAAD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DRdslBqwrJQQoAAABgAAAAEAAAAEwAAAAAAAAAAAAAAAAAAAD//////////2wAAABTAGkAbgBkAGkAYwBvACAAVABpAHQAdQBsAGEAcgAgAAYAAAADAAAABwAAAAcAAAADAAAABQAAAAcAAAADAAAABgAAAAMAAAAEAAAABwAAAAMAAAAGAAAABAAAAAM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DRdslBqwrJQQoAAABwAAAAJwAAAEwAAAAEAAAACQAAAHAAAADyAAAAfQAAAJwAAABGAGkAcgBtAGEAZABvACAAcABvAHIAOgAgAEQASQBFAEcATwAgAFIAQQBVAEwAIABDAFUARQBWAEEAUwAgAEcASQBBAFIARABJAE4AQQBsAAYAAAADAAAABAAAAAkAAAAGAAAABwAAAAcAAAADAAAABwAAAAcAAAAEAAAAAwAAAAMAAAAIAAAAAwAAAAYAAAAIAAAACQAAAAMAAAAHAAAABwAAAAgAAAAFAAAAAwAAAAcAAAAIAAAABgAAAAcAAAAHAAAABgAAAAMAAAAIAAAAAwAAAAcAAAAHAAAACAAAAAMAAAAIAAAABwAAABYAAAAMAAAAAAAAACUAAAAMAAAAAgAAAA4AAAAUAAAAAAAAABAAAAAUAAAA</Object>
  <Object Id="idInvalidSigLnImg">AQAAAGwAAAAAAAAAAAAAAP8AAAB/AAAAAAAAAAAAAAAvGQAAkQwAACBFTUYAAAEAh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LIN+38AAADgsg37fwAAEwAAAAAAAAAAAAZ0+38AAIUoBQ37fwAAMBYGdPt/AAATAAAAAAAAAOAWAAAAAAAAQAAAwPt/AAAAAAZ0+38AAFUrBQ37fwAABAAAAAAAAAAwFgZ0+38AAAC3TzvjAAAAEwAAAAAAAABIAAAAAAAAAGQclQ37fwAAoOOyDft/AADAIJUN+38AAAEAAAAAAAAASEaVDft/AAAAAAZ0+38AAAAAAAAAAAAAAAAAAAAAAACgtk874wAAABBD7UeCAgAAq9/Mcvt/AADQt0874wAAAGm4TzvjAAAAAAAAAAAAAAAAAAAAZHYACAAAAAAlAAAADAAAAAEAAAAYAAAADAAAAP8AAAASAAAADAAAAAEAAAAeAAAAGAAAACIAAAAEAAAAcgAAABEAAAAlAAAADAAAAAEAAABUAAAAqAAAACMAAAAEAAAAcAAAABAAAAABAAAA0XbJQasKyUEjAAAABAAAAA8AAABMAAAAAAAAAAAAAAAAAAAA//////////9sAAAARgBpAHIAbQBhACAAbgBvACAAdgDhAGwAaQBkAGEAdC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yCoFDft/AADoJ0474wAAAAAeOeWMiAAAiD7wcvt/AAAAAAAAAAAAAAkAAAAAAAAAAAAAAAAAAADIKgUN+38AAAAAAAAAAAAAAAAAAAAAAADqdkRUEFsAAGgpTjvjAAAABAAAAAAAAAAgSoNZggIAABBD7UeCAgAAkCpOOwAAAAAAAAAAAAAAAAcAAAAAAAAAaAM6VoICAADMKU474wAAAAkqTjvjAAAAcc3Icvt/AABpAGEAbAAAAAAAAAAAAAAAAAAAAAAAAAAAAAAAAAAAABBD7UeCAgAAq9/Mcvt/AABwKU474wAAAAkqTjvjAAAAIEqDWY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o3XYM+38AAImM8Av7fwAAAAAAAPt/AACIPvBy+38AAAAAAAAAAAAAkFt2DPt/AAABAAAAAAAAACDjdgz7fwAAAAAAAAAAAAAAAAAAAAAAAHp2RFQQWwAAYShOO+MAAACwMGtWggIAAOD///8AAAAAEEPtR4ICAAA4Kk47AAAAAAAAAAAAAAAABgAAAAAAAAAgAAAAAAAAAFwpTjvjAAAAmSlOO+MAAABxzchy+38AANAMskWCAgAAAAAAAAAAAADAKU474wAAADyFyQ37fwAAEEPtR4ICAACr38xy+38AAAApTjvjAAAAmSlOO+MAAAAgw+lHg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AAAAAAAAAAACAAAAP/////Y83YM+38AAIg+8HL7fwAAAAAAAAAAAAAwWRdaggIAADBZF1qCAgAAAAAAAAAAAAAAAAAAAAAAAAAAAAAAAAAAunZEVBBbAAC2cucL+38AANjzdgz7fwAA8P///wAAAAAQQ+1HggIAAHgqTjsAAAAAAAAAAAAAAAAJAAAAAAAAACAAAAAAAAAAnClOO+MAAADZKU474wAAAHHNyHL7fwAA2PN2DPt/AADY83YMAAAAAAgAAAAAAQAAAAAAAAAAAAAQQ+1HggIAAKvfzHL7fwAAQClOO+MAAADZKU474wAAAHBRg1mCAg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8AAAACgAAAFAAAACmAAAAXAAAAAEAAADRdslBqwrJQQoAAABQAAAAHQAAAEwAAAAAAAAAAAAAAAAAAAD//////////4gAAABBAGIAZwAuACAARABpAGUAZwBvACAAUgAuACAAQwB1AGUAdgBhAHMAIABHAGkAYQByAGQAaQBuAGEA/wAHAAAABwAAAAcAAAADAAAAAwAAAAgAAAADAAAABgAAAAcAAAAHAAAAAwAAAAcAAAADAAAAAwAAAAcAAAAHAAAABgAAAAUAAAAGAAAABQAAAAMAAAAIAAAAAwAAAAYAAAAEAAAABwAAAAM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FYAAABsAAAAAQAAANF2yUGrCslBCgAAAGAAAAAQAAAATAAAAAAAAAAAAAAAAAAAAP//////////bAAAAFMAaQBuAGQAaQBjAG8AIABUAGkAdAB1AGwAYQByACAABgAAAAMAAAAHAAAABwAAAAMAAAAFAAAABwAAAAMAAAAGAAAAAwAAAAQAAAAHAAAAAwAAAAYAAAAEAAAAAwAAAEsAAABAAAAAMAAAAAUAAAAgAAAAAQAAAAEAAAAQAAAAAAAAAAAAAAAAAQAAgAAAAAAAAAAAAAAAAAEAAIAAAAAlAAAADAAAAAIAAAAnAAAAGAAAAAUAAAAAAAAA////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NF2yUGrCslBCgAAAHAAAAAnAAAATAAAAAQAAAAJAAAAcAAAAPIAAAB9AAAAnAAAAEYAaQByAG0AYQBkAG8AIABwAG8AcgA6ACAARABJAEUARwBPACAAUgBBAFUATAAgAEMAVQBFAFYAQQBTACAARwBJAEEAUgBEAEkATgBBAAAABgAAAAMAAAAEAAAACQAAAAYAAAAHAAAABwAAAAMAAAAHAAAABwAAAAQAAAADAAAAAwAAAAgAAAADAAAABgAAAAgAAAAJAAAAAwAAAAcAAAAHAAAACAAAAAUAAAADAAAABwAAAAgAAAAGAAAABwAAAAcAAAAGAAAAAwAAAAgAAAADAAAABwAAAAcAAAAIAAAAAwAAAAgAAAAHAAAAFgAAAAwAAAAAAAAAJQAAAAwAAAACAAAADgAAABQAAAAAAAAAEAAAABQAAAA=</Object>
</Signature>
</file>

<file path=_xmlsignatures/sig4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IEsnUsdJ7xwapRptyXeqGJrPzPIHQJkqZJFvuQT4GZI=</DigestValue>
    </Reference>
    <Reference Type="http://www.w3.org/2000/09/xmldsig#Object" URI="#idOfficeObject">
      <DigestMethod Algorithm="http://www.w3.org/2001/04/xmlenc#sha256"/>
      <DigestValue>EIQwRLplkL6jHZr2zLh7oMlVGK6I2AzPlSKMlbzGots=</DigestValue>
    </Reference>
    <Reference Type="http://uri.etsi.org/01903#SignedProperties" URI="#idSignedProperties">
      <Transforms>
        <Transform Algorithm="http://www.w3.org/TR/2001/REC-xml-c14n-20010315"/>
      </Transforms>
      <DigestMethod Algorithm="http://www.w3.org/2001/04/xmlenc#sha256"/>
      <DigestValue>N2RqUKL82CmPFC9cB+cq4O/7Hfi0VQDW5h5T7leTxI8=</DigestValue>
    </Reference>
    <Reference Type="http://www.w3.org/2000/09/xmldsig#Object" URI="#idValidSigLnImg">
      <DigestMethod Algorithm="http://www.w3.org/2001/04/xmlenc#sha256"/>
      <DigestValue>J9ghMin9GIF5FHbfLpKSG1Nmh8U+SwaDURC+uImaHOQ=</DigestValue>
    </Reference>
    <Reference Type="http://www.w3.org/2000/09/xmldsig#Object" URI="#idInvalidSigLnImg">
      <DigestMethod Algorithm="http://www.w3.org/2001/04/xmlenc#sha256"/>
      <DigestValue>mQUzAKOrw2d+VaF5We5gSPPPFBMFVRriO8d2zK86goE=</DigestValue>
    </Reference>
  </SignedInfo>
  <SignatureValue>kJsWx3KwXvJqWgBIydOtUhJMPA7FF6WCcz9YvMHa2lRDzJ4ZC1I/RhMKpxcu6BlvhPiPqZzrfkpD
6dMqf1fD4/zDVn3/v72b4cIUqIGKftBbyUDE4Vx7rI9OGeGuPKhLczIpEd0tLGEYFFml37gv666C
eweYaZLnT1lSDossSzHJBYuwMFr0BC4gOfuYpqJ08+q8epR+ov5LkoYkcxXryf0vXXDpk+u+9z3N
loGRvlf/EvaMrdjx8VWCXQBRTIV2pbE4mtPWjaKfdUknZwka5g4a/V4kS1Gz+iSjedQzTUgn414f
vDqnkT3BHPNFXjlEKt+kfcs+QYRdA8hajXu/mQ==</SignatureValue>
  <KeyInfo>
    <X509Data>
      <X509Certificate>MIIIATCCBemgAwIBAgIIAwcrtjUJjhcwDQYJKoZIhvcNAQELBQAwWzEXMBUGA1UEBRMOUlVDIDgwMDUwMTcyLTExGjAYBgNVBAMTEUNBLURPQ1VNRU5UQSBTLkEuMRcwFQYDVQQKEw5ET0NVTUVOVEEgUy5BLjELMAkGA1UEBhMCUFkwHhcNMjAxMTI2MTczMzAyWhcNMjIxMTI2MTc0MzAyWjCBoTELMAkGA1UEBhMCUFkxGDAWBgNVBAQMD0NVRVZBUyBHSUFSRElOQTESMBAGA1UEBRMJQ0kyOTE0OTU5MRMwEQYDVQQqDApESUVHTyBSQVVMMRcwFQYDVQQKDA5QRVJTT05BIEZJU0lDQTERMA8GA1UECwwIRklSTUEgRjIxIzAhBgNVBAMMGkRJRUdPIFJBVUwgQ1VFVkFTIEdJQVJESU5BMIIBIjANBgkqhkiG9w0BAQEFAAOCAQ8AMIIBCgKCAQEArbRwooMt4lUaIfvwd6eoPdLN8mu4stZppaL07MjGx45PZa3CpidRM3mqVWWYwHxBczWbeTsa/ZljQ3PV3+JSQLmd4GV6qdHrJcKNcObYZIKSCrRP0wHBiayBv6+iQZTx3bsOr8pCeyL2prKy0s30hxQhwEEPod6u0ykyMe5supR8oNxs+RQct0g+fo0kYDaGbz6mUNM2klJvIti802/zROvKMWU7DX4lXgh6x2MiYFm2JVkfzPLv76cfrVCvOrxZbX8SL1MpHlBWQB3u67m9ndIAxEpTmvlYfc6FzksMd0WR9TxMvAPbJUn7EnODmrYLip77FsDrGGDSVo1QNWq0QQIDAQABo4IDgDCCA3wwDAYDVR0TAQH/BAIwADAOBgNVHQ8BAf8EBAMCBeAwKgYDVR0lAQH/BCAwHgYIKwYBBQUHAwEGCCsGAQUFBwMCBggrBgEFBQcDBDAdBgNVHQ4EFgQUwg4sKJIG1sI9oH/5hEc8U0mwEU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RpZWdvcmF1bGN1ZXZh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QdgfBZAUQOdrjHfmHjkzjwB3m6h2rP0pjCiCGNBoGY34avt7WXbd4M/LMuQjhDpS970vOKvvwAUljZJLIjMCgBQGFoLHFSp5mWUbApsfNPqJJz1sriiOLgpGuhyHT+oePP/E2D8GCx0YPChlu2gDUVHRUW/iDeeeLk3NYgBPJevHMYhkeiiRkM1Pi24EfTe9c1J87hdCA/OlmG9CKMv15YBDDADZQs3utIzTUQC/Me5LrArhosTcSVJDeAne0ZxAGeUx+iXsJxsPOxGKm8AGd1tI+kdxy7bXxN+HZ/iOddqTlucGNY8cWfcUNwxWNjDQwWzm+kAckRwPj/F/2vQvZSFvlr7snJbm7UIphvKDYeIsDQHGd8/4+pyoGP65cyMvMG0B3KysL6xwlcet3Qu/VY8IW769goTSNPRX0CMsNLjbcXeg4ANjpGksy9z3ZjK+YfI2yvqnYoElIM0WeFuBj3XRlXF+An6RZDaWPqoeBDsp2OD6pJhoRi9Mh0T0/EvxnAeO+QBvhQoodOqXiOxN5Yxz0U3caEKZ4M2m5SxZmgJtbJuVxDoH4REqrapI0xh0uhRbEFnmyBpJwHoEDrpBC2zzaXCFfLKby7zx6WdaJlFtxH47PjXDSDyCOgmtk/db2/aY5PR1vhceCNf9gLwZ7ASuGY0QJpgD1wTvGWdOV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YBpTo4qR375dw42rkJSKNFGeeh/jTrwqOtzss0RjIRk=</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2022-11-15T21:30:09Z</mdssi:Value>
        </mdssi:SignatureTime>
      </SignatureProperty>
    </SignatureProperties>
  </Object>
  <Object Id="idOfficeObject">
    <SignatureProperties>
      <SignatureProperty Id="idOfficeV1Details" Target="#idPackageSignature">
        <SignatureInfoV1 xmlns="http://schemas.microsoft.com/office/2006/digsig">
          <SetupID>{E62A99B6-78B8-4242-B0F5-8D0F1DCDA7C0}</SetupID>
          <SignatureText>Diego Cuevas</SignatureText>
          <SignatureImage/>
          <SignatureComments/>
          <WindowsVersion>10.0</WindowsVersion>
          <OfficeVersion>16.0.15726/23</OfficeVersion>
          <ApplicationVersion>16.0.15726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2022-11-15T21:30:09Z</xd:SigningTime>
          <xd:SigningCertificate>
            <xd:Cert>
              <xd:CertDigest>
                <DigestMethod Algorithm="http://www.w3.org/2001/04/xmlenc#sha256"/>
                <DigestValue>fYNpOjwVpAqWp8sGOg+xbi0n29JVWHJU34pnM4I3bSQ=</DigestValue>
              </xd:CertDigest>
              <xd:IssuerSerial>
                <X509IssuerName>C=PY, O=DOCUMENTA S.A., CN=CA-DOCUMENTA S.A., SERIALNUMBER=RUC 80050172-1</X509IssuerName>
                <X509SerialNumber>218191168524619287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4LIN+38AAADgsg37fwAAEwAAAAAAAAAAAAZ0+38AAIUoBQ37fwAAMBYGdPt/AAATAAAAAAAAAOAWAAAAAAAAQAAAwPt/AAAAAAZ0+38AAFUrBQ37fwAABAAAAAAAAAAwFgZ0+38AAAC3TzvjAAAAEwAAAAAAAABIAAAAAAAAAGQclQ37fwAAoOOyDft/AADAIJUN+38AAAEAAAAAAAAASEaVDft/AAAAAAZ0+38AAAAAAAAAAAAAAAAAAAAAAACgtk874wAAABBD7UeCAgAAq9/Mcvt/AADQt0874wAAAGm4TzvjAAAAAAAAAAAAAAAAAAAAZHYACAAAAAAlAAAADAAAAAEAAAAYAAAADAAAAAAAAAASAAAADAAAAAEAAAAeAAAAGAAAAL0AAAAEAAAA9wAAABEAAAAlAAAADAAAAAEAAABUAAAAiAAAAL4AAAAEAAAA9QAAABAAAAABAAAA0XbJQasKyU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MgqBQ37fwAA6CdOO+MAAAAAHjnljIgAAIg+8HL7fwAAAAAAAAAAAAAJAAAAAAAAAAAAAAAAAAAAyCoFDft/AAAAAAAAAAAAAAAAAAAAAAAA6nZEVBBbAABoKU474wAAAAQAAAAAAAAAIEqDWYICAAAQQ+1HggIAAJAqTjsAAAAAAAAAAAAAAAAHAAAAAAAAAGgDOlaCAgAAzClOO+MAAAAJKk474wAAAHHNyHL7fwAAaQBhAGwAAAAAAAAAAAAAAAAAAAAAAAAAAAAAAAAAAAAQQ+1HggIAAKvfzHL7fwAAcClOO+MAAAAJKk474wAAACBKg1mC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qN12DPt/AACJjPAL+38AAAAAAAD7fwAAiD7wcvt/AAAAAAAAAAAAAJBbdgz7fwAAAQAAAAAAAAAg43YM+38AAAAAAAAAAAAAAAAAAAAAAAB6dkRUEFsAAGEoTjvjAAAAsDBrVoICAADg////AAAAABBD7UeCAgAAOCpOOwAAAAAAAAAAAAAAAAYAAAAAAAAAIAAAAAAAAABcKU474wAAAJkpTjvjAAAAcc3Icvt/AADQDLJFggIAAAAAAAAAAAAAwClOO+MAAAA8hckN+38AABBD7UeCAgAAq9/Mcvt/AAAAKU474wAAAJkpTjvjAAAAIMPpR4IC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JAAAARwAAACkAAAAzAAAAYQAAABUAAAAhAPAAAAAAAAAAAAAAAIA/AAAAAAAAAAAAAIA/AAAAAAAAAAAAAAAAAAAAAAAAAAAAAAAAAAAAAAAAAAAlAAAADAAAAAAAAIAoAAAADAAAAAQAAABSAAAAcAEAAAQAAADw////AAAAAAAAAAAAAAAAkAEAAAAAAAEAAAAAcwBlAGcAbwBlACAAdQBpAAAAAAAAAAAAAAAAAAAAAAAAAAAAAAAAAAAAAAAAAAAAAAAAAAAAAAAAAAAAAAAAAAAAAAAAAAAAAAAAAAgAAAD/////2PN2DPt/AACIPvBy+38AAAAAAAAAAAAAMFkXWoICAAAwWRdaggIAAAAAAAAAAAAAAAAAAAAAAAAAAAAAAAAAALp2RFQQWwAAtnLnC/t/AADY83YM+38AAPD///8AAAAAEEPtR4ICAAB4Kk47AAAAAAAAAAAAAAAACQAAAAAAAAAgAAAAAAAAAJwpTjvjAAAA2SlOO+MAAABxzchy+38AANjzdgz7fwAA2PN2DAAAAAAIAAAAAAEAAAAAAAAAAAAAEEPtR4ICAACr38xy+38AAEApTjvjAAAA2SlOO+MAAABwUYNZggIAAAAAAABkdgAIAAAAACUAAAAMAAAABAAAABgAAAAMAAAAAAAAABIAAAAMAAAAAQAAAB4AAAAYAAAAKQAAADMAAACKAAAASAAAACUAAAAMAAAABAAAAFQAAACUAAAAKgAAADMAAACIAAAARwAAAAEAAADRdslBqwrJQSoAAAAzAAAADAAAAEwAAAAAAAAAAAAAAAAAAAD//////////2QAAABEAGkAZQBnAG8AIABDAHUAZQB2AGEAcwALAAAABAAAAAgAAAAJAAAACQAAAAQAAAAKAAAACQAAAAgAAAAI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AAAAAoAAABQAAAApgAAAFwAAAABAAAA0XbJQasKyUEKAAAAUAAAAB0AAABMAAAAAAAAAAAAAAAAAAAA//////////+IAAAAQQBiAGcALgAgAEQAaQBlAGcAbwAgAFIALgAgAEMAdQBlAHYAYQBzACAARwBpAGEAcgBkAGkAbgBhAAAABwAAAAcAAAAHAAAAAwAAAAMAAAAIAAAAAwAAAAYAAAAHAAAABwAAAAMAAAAHAAAAAwAAAAMAAAAHAAAABwAAAAYAAAAFAAAABgAAAAUAAAADAAAACAAAAAMAAAAGAAAABAAAAAcAAAAD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DRdslBqwrJQQoAAABgAAAAEAAAAEwAAAAAAAAAAAAAAAAAAAD//////////2wAAABTAGkAbgBkAGkAYwBvACAAVABpAHQAdQBsAGEAcgAgAAYAAAADAAAABwAAAAcAAAADAAAABQAAAAcAAAADAAAABgAAAAMAAAAEAAAABwAAAAMAAAAGAAAABAAAAAM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DRdslBqwrJQQoAAABwAAAAJwAAAEwAAAAEAAAACQAAAHAAAADyAAAAfQAAAJwAAABGAGkAcgBtAGEAZABvACAAcABvAHIAOgAgAEQASQBFAEcATwAgAFIAQQBVAEwAIABDAFUARQBWAEEAUwAgAEcASQBBAFIARABJAE4AQQAAAAYAAAADAAAABAAAAAkAAAAGAAAABwAAAAcAAAADAAAABwAAAAcAAAAEAAAAAwAAAAMAAAAIAAAAAwAAAAYAAAAIAAAACQAAAAMAAAAHAAAABwAAAAgAAAAFAAAAAwAAAAcAAAAIAAAABgAAAAcAAAAHAAAABgAAAAMAAAAIAAAAAwAAAAcAAAAHAAAACAAAAAMAAAAIAAAABwAAABYAAAAMAAAAAAAAACUAAAAMAAAAAgAAAA4AAAAUAAAAAAAAABAAAAAUAAAA</Object>
  <Object Id="idInvalidSigLnImg">AQAAAGwAAAAAAAAAAAAAAP8AAAB/AAAAAAAAAAAAAAAvGQAAkQwAACBFTUYAAAEAh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LIN+38AAADgsg37fwAAEwAAAAAAAAAAAAZ0+38AAIUoBQ37fwAAMBYGdPt/AAATAAAAAAAAAOAWAAAAAAAAQAAAwPt/AAAAAAZ0+38AAFUrBQ37fwAABAAAAAAAAAAwFgZ0+38AAAC3TzvjAAAAEwAAAAAAAABIAAAAAAAAAGQclQ37fwAAoOOyDft/AADAIJUN+38AAAEAAAAAAAAASEaVDft/AAAAAAZ0+38AAAAAAAAAAAAAAAAAAAAAAACgtk874wAAABBD7UeCAgAAq9/Mcvt/AADQt0874wAAAGm4Tzvj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yCoFDft/AADoJ0474wAAAAAeOeWMiAAAiD7wcvt/AAAAAAAAAAAAAAkAAAAAAAAAAAAAAAAAAADIKgUN+38AAAAAAAAAAAAAAAAAAAAAAADqdkRUEFsAAGgpTjvjAAAABAAAAAAAAAAgSoNZggIAABBD7UeCAgAAkCpOOwAAAAAAAAAAAAAAAAcAAAAAAAAAaAM6VoICAADMKU474wAAAAkqTjvjAAAAcc3Icvt/AABpAGEAbAAAAAAAAAAAAAAAAAAAAAAAAAAAAAAAAAAAABBD7UeCAgAAq9/Mcvt/AABwKU474wAAAAkqTjvjAAAAIEqDWY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o3XYM+38AAImM8Av7fwAAAAAAAPt/AACIPvBy+38AAAAAAAAAAAAAkFt2DPt/AAABAAAAAAAAACDjdgz7fwAAAAAAAAAAAAAAAAAAAAAAAHp2RFQQWwAAYShOO+MAAACwMGtWggIAAOD///8AAAAAEEPtR4ICAAA4Kk47AAAAAAAAAAAAAAAABgAAAAAAAAAgAAAAAAAAAFwpTjvjAAAAmSlOO+MAAABxzchy+38AANAMskWCAgAAAAAAAAAAAADAKU474wAAADyFyQ37fwAAEEPtR4ICAACr38xy+38AAAApTjvjAAAAmSlOO+MAAAAgw+lHg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AAAAAAAAAAACAAAAP/////Y83YM+38AAIg+8HL7fwAAAAAAAAAAAAAwWRdaggIAADBZF1qCAgAAAAAAAAAAAAAAAAAAAAAAAAAAAAAAAAAAunZEVBBbAAC2cucL+38AANjzdgz7fwAA8P///wAAAAAQQ+1HggIAAHgqTjsAAAAAAAAAAAAAAAAJAAAAAAAAACAAAAAAAAAAnClOO+MAAADZKU474wAAAHHNyHL7fwAA2PN2DPt/AADY83YMAAAAAAgAAAAAAQAAAAAAAAAAAAAQQ+1HggIAAKvfzHL7fwAAQClOO+MAAADZKU474wAAAHBRg1mCAg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8AAAACgAAAFAAAACmAAAAXAAAAAEAAADRdslBqwrJQQoAAABQAAAAHQAAAEwAAAAAAAAAAAAAAAAAAAD//////////4gAAABBAGIAZwAuACAARABpAGUAZwBvACAAUgAuACAAQwB1AGUAdgBhAHMAIABHAGkAYQByAGQAaQBuAGEAAAAHAAAABwAAAAcAAAADAAAAAwAAAAgAAAADAAAABgAAAAcAAAAHAAAAAwAAAAcAAAADAAAAAwAAAAcAAAAHAAAABgAAAAUAAAAGAAAABQAAAAMAAAAIAAAAAwAAAAYAAAAEAAAABwAAAAM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FYAAABsAAAAAQAAANF2yUGrCslBCgAAAGAAAAAQAAAATAAAAAAAAAAAAAAAAAAAAP//////////bAAAAFMAaQBuAGQAaQBjAG8AIABUAGkAdAB1AGwAYQByACAABgAAAAMAAAAHAAAABwAAAAMAAAAFAAAABwAAAAMAAAAGAAAAAwAAAAQAAAAHAAAAAwAAAAYAAAAEAAAAAwAAAEsAAABAAAAAMAAAAAUAAAAgAAAAAQAAAAEAAAAQAAAAAAAAAAAAAAAAAQAAgAAAAAAAAAAAAAAAAAEAAIAAAAAlAAAADAAAAAIAAAAnAAAAGAAAAAUAAAAAAAAA////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NF2yUGrCslBCgAAAHAAAAAnAAAATAAAAAQAAAAJAAAAcAAAAPIAAAB9AAAAnAAAAEYAaQByAG0AYQBkAG8AIABwAG8AcgA6ACAARABJAEUARwBPACAAUgBBAFUATAAgAEMAVQBFAFYAQQBTACAARwBJAEEAUgBEAEkATgBBAAAABgAAAAMAAAAEAAAACQAAAAYAAAAHAAAABwAAAAMAAAAHAAAABwAAAAQAAAADAAAAAwAAAAgAAAADAAAABgAAAAgAAAAJAAAAAwAAAAcAAAAHAAAACAAAAAUAAAADAAAABwAAAAgAAAAGAAAABwAAAAcAAAAGAAAAAwAAAAgAAAADAAAABwAAAAcAAAAIAAAAAwAAAAgAAAAHAAAAFgAAAAwAAAAAAAAAJQAAAAwAAAACAAAADgAAABQAAAAAAAAAEAAAABQAAAA=</Object>
</Signature>
</file>

<file path=_xmlsignatures/sig4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VAcSGtYipH8SElhqMQ0kHOq3OmNCeDQKV1UTl1tfOok=</DigestValue>
    </Reference>
    <Reference Type="http://www.w3.org/2000/09/xmldsig#Object" URI="#idOfficeObject">
      <DigestMethod Algorithm="http://www.w3.org/2001/04/xmlenc#sha256"/>
      <DigestValue>wXMgxCEhaerAPELmGh7iKlyWBSJ3IkCgrQHOIKFRRiI=</DigestValue>
    </Reference>
    <Reference Type="http://uri.etsi.org/01903#SignedProperties" URI="#idSignedProperties">
      <Transforms>
        <Transform Algorithm="http://www.w3.org/TR/2001/REC-xml-c14n-20010315"/>
      </Transforms>
      <DigestMethod Algorithm="http://www.w3.org/2001/04/xmlenc#sha256"/>
      <DigestValue>EygLm/uMEhTLZnIJAC8i5CMYvfPOLG9SPM8RYYW3/08=</DigestValue>
    </Reference>
    <Reference Type="http://www.w3.org/2000/09/xmldsig#Object" URI="#idValidSigLnImg">
      <DigestMethod Algorithm="http://www.w3.org/2001/04/xmlenc#sha256"/>
      <DigestValue>J9ghMin9GIF5FHbfLpKSG1Nmh8U+SwaDURC+uImaHOQ=</DigestValue>
    </Reference>
    <Reference Type="http://www.w3.org/2000/09/xmldsig#Object" URI="#idInvalidSigLnImg">
      <DigestMethod Algorithm="http://www.w3.org/2001/04/xmlenc#sha256"/>
      <DigestValue>mQUzAKOrw2d+VaF5We5gSPPPFBMFVRriO8d2zK86goE=</DigestValue>
    </Reference>
  </SignedInfo>
  <SignatureValue>MB9Nh9mmdlTdC0/101/O1prkApqxNabnzKb+1QmgLRyAVV0AJT9/ymKkx+BKMg/B4QQFPWNTI7Bd
j+wRYeTs0se5z0fBsuodMDtYHcOxBdgItGgRF70jnqXGXVh0nMTP5wwR9O552LcR8um/Oglgi2Iy
QImcm7FSDWJQrIvk/HobREovqztto+O+TJ1i7vp4b9uXLVeJFr34sY60laysoaOjkFuUz3Sdzzle
FLlu1K7nE20+I3I3B7C/Rk0neuH04UGKc819bAyesyhK/3Q8FvwlA3xl9c4hYf6lLft7jpXkTxUp
WtVjOsnCE/aldwXcsKXz5dLCWBJFAkxyt/LXXQ==</SignatureValue>
  <KeyInfo>
    <X509Data>
      <X509Certificate>MIIIATCCBemgAwIBAgIIAwcrtjUJjhcwDQYJKoZIhvcNAQELBQAwWzEXMBUGA1UEBRMOUlVDIDgwMDUwMTcyLTExGjAYBgNVBAMTEUNBLURPQ1VNRU5UQSBTLkEuMRcwFQYDVQQKEw5ET0NVTUVOVEEgUy5BLjELMAkGA1UEBhMCUFkwHhcNMjAxMTI2MTczMzAyWhcNMjIxMTI2MTc0MzAyWjCBoTELMAkGA1UEBhMCUFkxGDAWBgNVBAQMD0NVRVZBUyBHSUFSRElOQTESMBAGA1UEBRMJQ0kyOTE0OTU5MRMwEQYDVQQqDApESUVHTyBSQVVMMRcwFQYDVQQKDA5QRVJTT05BIEZJU0lDQTERMA8GA1UECwwIRklSTUEgRjIxIzAhBgNVBAMMGkRJRUdPIFJBVUwgQ1VFVkFTIEdJQVJESU5BMIIBIjANBgkqhkiG9w0BAQEFAAOCAQ8AMIIBCgKCAQEArbRwooMt4lUaIfvwd6eoPdLN8mu4stZppaL07MjGx45PZa3CpidRM3mqVWWYwHxBczWbeTsa/ZljQ3PV3+JSQLmd4GV6qdHrJcKNcObYZIKSCrRP0wHBiayBv6+iQZTx3bsOr8pCeyL2prKy0s30hxQhwEEPod6u0ykyMe5supR8oNxs+RQct0g+fo0kYDaGbz6mUNM2klJvIti802/zROvKMWU7DX4lXgh6x2MiYFm2JVkfzPLv76cfrVCvOrxZbX8SL1MpHlBWQB3u67m9ndIAxEpTmvlYfc6FzksMd0WR9TxMvAPbJUn7EnODmrYLip77FsDrGGDSVo1QNWq0QQIDAQABo4IDgDCCA3wwDAYDVR0TAQH/BAIwADAOBgNVHQ8BAf8EBAMCBeAwKgYDVR0lAQH/BCAwHgYIKwYBBQUHAwEGCCsGAQUFBwMCBggrBgEFBQcDBDAdBgNVHQ4EFgQUwg4sKJIG1sI9oH/5hEc8U0mwEU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RpZWdvcmF1bGN1ZXZh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QdgfBZAUQOdrjHfmHjkzjwB3m6h2rP0pjCiCGNBoGY34avt7WXbd4M/LMuQjhDpS970vOKvvwAUljZJLIjMCgBQGFoLHFSp5mWUbApsfNPqJJz1sriiOLgpGuhyHT+oePP/E2D8GCx0YPChlu2gDUVHRUW/iDeeeLk3NYgBPJevHMYhkeiiRkM1Pi24EfTe9c1J87hdCA/OlmG9CKMv15YBDDADZQs3utIzTUQC/Me5LrArhosTcSVJDeAne0ZxAGeUx+iXsJxsPOxGKm8AGd1tI+kdxy7bXxN+HZ/iOddqTlucGNY8cWfcUNwxWNjDQwWzm+kAckRwPj/F/2vQvZSFvlr7snJbm7UIphvKDYeIsDQHGd8/4+pyoGP65cyMvMG0B3KysL6xwlcet3Qu/VY8IW769goTSNPRX0CMsNLjbcXeg4ANjpGksy9z3ZjK+YfI2yvqnYoElIM0WeFuBj3XRlXF+An6RZDaWPqoeBDsp2OD6pJhoRi9Mh0T0/EvxnAeO+QBvhQoodOqXiOxN5Yxz0U3caEKZ4M2m5SxZmgJtbJuVxDoH4REqrapI0xh0uhRbEFnmyBpJwHoEDrpBC2zzaXCFfLKby7zx6WdaJlFtxH47PjXDSDyCOgmtk/db2/aY5PR1vhceCNf9gLwZ7ASuGY0QJpgD1wTvGWdOV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YBpTo4qR375dw42rkJSKNFGeeh/jTrwqOtzss0RjIRk=</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2022-11-15T21:30:24Z</mdssi:Value>
        </mdssi:SignatureTime>
      </SignatureProperty>
    </SignatureProperties>
  </Object>
  <Object Id="idOfficeObject">
    <SignatureProperties>
      <SignatureProperty Id="idOfficeV1Details" Target="#idPackageSignature">
        <SignatureInfoV1 xmlns="http://schemas.microsoft.com/office/2006/digsig">
          <SetupID>{553F6567-32DB-4FAE-A56B-5BAC1527D9DD}</SetupID>
          <SignatureText>Diego Cuevas</SignatureText>
          <SignatureImage/>
          <SignatureComments/>
          <WindowsVersion>10.0</WindowsVersion>
          <OfficeVersion>16.0.15726/23</OfficeVersion>
          <ApplicationVersion>16.0.15726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2022-11-15T21:30:24Z</xd:SigningTime>
          <xd:SigningCertificate>
            <xd:Cert>
              <xd:CertDigest>
                <DigestMethod Algorithm="http://www.w3.org/2001/04/xmlenc#sha256"/>
                <DigestValue>fYNpOjwVpAqWp8sGOg+xbi0n29JVWHJU34pnM4I3bSQ=</DigestValue>
              </xd:CertDigest>
              <xd:IssuerSerial>
                <X509IssuerName>C=PY, O=DOCUMENTA S.A., CN=CA-DOCUMENTA S.A., SERIALNUMBER=RUC 80050172-1</X509IssuerName>
                <X509SerialNumber>218191168524619287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4LIN+38AAADgsg37fwAAEwAAAAAAAAAAAAZ0+38AAIUoBQ37fwAAMBYGdPt/AAATAAAAAAAAAOAWAAAAAAAAQAAAwPt/AAAAAAZ0+38AAFUrBQ37fwAABAAAAAAAAAAwFgZ0+38AAAC3TzvjAAAAEwAAAAAAAABIAAAAAAAAAGQclQ37fwAAoOOyDft/AADAIJUN+38AAAEAAAAAAAAASEaVDft/AAAAAAZ0+38AAAAAAAAAAAAAAAAAAAAAAACgtk874wAAABBD7UeCAgAAq9/Mcvt/AADQt0874wAAAGm4TzvjAAAAAAAAAAAAAAAAAAAAZHYACAAAAAAlAAAADAAAAAEAAAAYAAAADAAAAAAAAAASAAAADAAAAAEAAAAeAAAAGAAAAL0AAAAEAAAA9wAAABEAAAAlAAAADAAAAAEAAABUAAAAiAAAAL4AAAAEAAAA9QAAABAAAAABAAAA0XbJQasKyU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MgqBQ37fwAA6CdOO+MAAAAAHjnljIgAAIg+8HL7fwAAAAAAAAAAAAAJAAAAAAAAAAAAAAAAAAAAyCoFDft/AAAAAAAAAAAAAAAAAAAAAAAA6nZEVBBbAABoKU474wAAAAQAAAAAAAAAIEqDWYICAAAQQ+1HggIAAJAqTjsAAAAAAAAAAAAAAAAHAAAAAAAAAGgDOlaCAgAAzClOO+MAAAAJKk474wAAAHHNyHL7fwAAaQBhAGwAAAAAAAAAAAAAAAAAAAAAAAAAAAAAAAAAAAAQQ+1HggIAAKvfzHL7fwAAcClOO+MAAAAJKk474wAAACBKg1mC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qN12DPt/AACJjPAL+38AAAAAAAD7fwAAiD7wcvt/AAAAAAAAAAAAAJBbdgz7fwAAAQAAAAAAAAAg43YM+38AAAAAAAAAAAAAAAAAAAAAAAB6dkRUEFsAAGEoTjvjAAAAsDBrVoICAADg////AAAAABBD7UeCAgAAOCpOOwAAAAAAAAAAAAAAAAYAAAAAAAAAIAAAAAAAAABcKU474wAAAJkpTjvjAAAAcc3Icvt/AADQDLJFggIAAAAAAAAAAAAAwClOO+MAAAA8hckN+38AABBD7UeCAgAAq9/Mcvt/AAAAKU474wAAAJkpTjvjAAAAIMPpR4IC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JAAAARwAAACkAAAAzAAAAYQAAABUAAAAhAPAAAAAAAAAAAAAAAIA/AAAAAAAAAAAAAIA/AAAAAAAAAAAAAAAAAAAAAAAAAAAAAAAAAAAAAAAAAAAlAAAADAAAAAAAAIAoAAAADAAAAAQAAABSAAAAcAEAAAQAAADw////AAAAAAAAAAAAAAAAkAEAAAAAAAEAAAAAcwBlAGcAbwBlACAAdQBpAAAAAAAAAAAAAAAAAAAAAAAAAAAAAAAAAAAAAAAAAAAAAAAAAAAAAAAAAAAAAAAAAAAAAAAAAAAAAAAAAAgAAAD/////2PN2DPt/AACIPvBy+38AAAAAAAAAAAAAMFkXWoICAAAwWRdaggIAAAAAAAAAAAAAAAAAAAAAAAAAAAAAAAAAALp2RFQQWwAAtnLnC/t/AADY83YM+38AAPD///8AAAAAEEPtR4ICAAB4Kk47AAAAAAAAAAAAAAAACQAAAAAAAAAgAAAAAAAAAJwpTjvjAAAA2SlOO+MAAABxzchy+38AANjzdgz7fwAA2PN2DAAAAAAIAAAAAAEAAAAAAAAAAAAAEEPtR4ICAACr38xy+38AAEApTjvjAAAA2SlOO+MAAABwUYNZggIAAAAAAABkdgAIAAAAACUAAAAMAAAABAAAABgAAAAMAAAAAAAAABIAAAAMAAAAAQAAAB4AAAAYAAAAKQAAADMAAACKAAAASAAAACUAAAAMAAAABAAAAFQAAACUAAAAKgAAADMAAACIAAAARwAAAAEAAADRdslBqwrJQSoAAAAzAAAADAAAAEwAAAAAAAAAAAAAAAAAAAD//////////2QAAABEAGkAZQBnAG8AIABDAHUAZQB2AGEAcwALAAAABAAAAAgAAAAJAAAACQAAAAQAAAAKAAAACQAAAAgAAAAI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AAAAAoAAABQAAAApgAAAFwAAAABAAAA0XbJQasKyUEKAAAAUAAAAB0AAABMAAAAAAAAAAAAAAAAAAAA//////////+IAAAAQQBiAGcALgAgAEQAaQBlAGcAbwAgAFIALgAgAEMAdQBlAHYAYQBzACAARwBpAGEAcgBkAGkAbgBhAAAABwAAAAcAAAAHAAAAAwAAAAMAAAAIAAAAAwAAAAYAAAAHAAAABwAAAAMAAAAHAAAAAwAAAAMAAAAHAAAABwAAAAYAAAAFAAAABgAAAAUAAAADAAAACAAAAAMAAAAGAAAABAAAAAcAAAAD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DRdslBqwrJQQoAAABgAAAAEAAAAEwAAAAAAAAAAAAAAAAAAAD//////////2wAAABTAGkAbgBkAGkAYwBvACAAVABpAHQAdQBsAGEAcgAgAAYAAAADAAAABwAAAAcAAAADAAAABQAAAAcAAAADAAAABgAAAAMAAAAEAAAABwAAAAMAAAAGAAAABAAAAAM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DRdslBqwrJQQoAAABwAAAAJwAAAEwAAAAEAAAACQAAAHAAAADyAAAAfQAAAJwAAABGAGkAcgBtAGEAZABvACAAcABvAHIAOgAgAEQASQBFAEcATwAgAFIAQQBVAEwAIABDAFUARQBWAEEAUwAgAEcASQBBAFIARABJAE4AQQAAAAYAAAADAAAABAAAAAkAAAAGAAAABwAAAAcAAAADAAAABwAAAAcAAAAEAAAAAwAAAAMAAAAIAAAAAwAAAAYAAAAIAAAACQAAAAMAAAAHAAAABwAAAAgAAAAFAAAAAwAAAAcAAAAIAAAABgAAAAcAAAAHAAAABgAAAAMAAAAIAAAAAwAAAAcAAAAHAAAACAAAAAMAAAAIAAAABwAAABYAAAAMAAAAAAAAACUAAAAMAAAAAgAAAA4AAAAUAAAAAAAAABAAAAAUAAAA</Object>
  <Object Id="idInvalidSigLnImg">AQAAAGwAAAAAAAAAAAAAAP8AAAB/AAAAAAAAAAAAAAAvGQAAkQwAACBFTUYAAAEAh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LIN+38AAADgsg37fwAAEwAAAAAAAAAAAAZ0+38AAIUoBQ37fwAAMBYGdPt/AAATAAAAAAAAAOAWAAAAAAAAQAAAwPt/AAAAAAZ0+38AAFUrBQ37fwAABAAAAAAAAAAwFgZ0+38AAAC3TzvjAAAAEwAAAAAAAABIAAAAAAAAAGQclQ37fwAAoOOyDft/AADAIJUN+38AAAEAAAAAAAAASEaVDft/AAAAAAZ0+38AAAAAAAAAAAAAAAAAAAAAAACgtk874wAAABBD7UeCAgAAq9/Mcvt/AADQt0874wAAAGm4Tzvj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yCoFDft/AADoJ0474wAAAAAeOeWMiAAAiD7wcvt/AAAAAAAAAAAAAAkAAAAAAAAAAAAAAAAAAADIKgUN+38AAAAAAAAAAAAAAAAAAAAAAADqdkRUEFsAAGgpTjvjAAAABAAAAAAAAAAgSoNZggIAABBD7UeCAgAAkCpOOwAAAAAAAAAAAAAAAAcAAAAAAAAAaAM6VoICAADMKU474wAAAAkqTjvjAAAAcc3Icvt/AABpAGEAbAAAAAAAAAAAAAAAAAAAAAAAAAAAAAAAAAAAABBD7UeCAgAAq9/Mcvt/AABwKU474wAAAAkqTjvjAAAAIEqDWY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o3XYM+38AAImM8Av7fwAAAAAAAPt/AACIPvBy+38AAAAAAAAAAAAAkFt2DPt/AAABAAAAAAAAACDjdgz7fwAAAAAAAAAAAAAAAAAAAAAAAHp2RFQQWwAAYShOO+MAAACwMGtWggIAAOD///8AAAAAEEPtR4ICAAA4Kk47AAAAAAAAAAAAAAAABgAAAAAAAAAgAAAAAAAAAFwpTjvjAAAAmSlOO+MAAABxzchy+38AANAMskWCAgAAAAAAAAAAAADAKU474wAAADyFyQ37fwAAEEPtR4ICAACr38xy+38AAAApTjvjAAAAmSlOO+MAAAAgw+lHg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AAAAAAAAAAACAAAAP/////Y83YM+38AAIg+8HL7fwAAAAAAAAAAAAAwWRdaggIAADBZF1qCAgAAAAAAAAAAAAAAAAAAAAAAAAAAAAAAAAAAunZEVBBbAAC2cucL+38AANjzdgz7fwAA8P///wAAAAAQQ+1HggIAAHgqTjsAAAAAAAAAAAAAAAAJAAAAAAAAACAAAAAAAAAAnClOO+MAAADZKU474wAAAHHNyHL7fwAA2PN2DPt/AADY83YMAAAAAAgAAAAAAQAAAAAAAAAAAAAQQ+1HggIAAKvfzHL7fwAAQClOO+MAAADZKU474wAAAHBRg1mCAg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8AAAACgAAAFAAAACmAAAAXAAAAAEAAADRdslBqwrJQQoAAABQAAAAHQAAAEwAAAAAAAAAAAAAAAAAAAD//////////4gAAABBAGIAZwAuACAARABpAGUAZwBvACAAUgAuACAAQwB1AGUAdgBhAHMAIABHAGkAYQByAGQAaQBuAGEAAAAHAAAABwAAAAcAAAADAAAAAwAAAAgAAAADAAAABgAAAAcAAAAHAAAAAwAAAAcAAAADAAAAAwAAAAcAAAAHAAAABgAAAAUAAAAGAAAABQAAAAMAAAAIAAAAAwAAAAYAAAAEAAAABwAAAAM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FYAAABsAAAAAQAAANF2yUGrCslBCgAAAGAAAAAQAAAATAAAAAAAAAAAAAAAAAAAAP//////////bAAAAFMAaQBuAGQAaQBjAG8AIABUAGkAdAB1AGwAYQByACAABgAAAAMAAAAHAAAABwAAAAMAAAAFAAAABwAAAAMAAAAGAAAAAwAAAAQAAAAHAAAAAwAAAAYAAAAEAAAAAwAAAEsAAABAAAAAMAAAAAUAAAAgAAAAAQAAAAEAAAAQAAAAAAAAAAAAAAAAAQAAgAAAAAAAAAAAAAAAAAEAAIAAAAAlAAAADAAAAAIAAAAnAAAAGAAAAAUAAAAAAAAA////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NF2yUGrCslBCgAAAHAAAAAnAAAATAAAAAQAAAAJAAAAcAAAAPIAAAB9AAAAnAAAAEYAaQByAG0AYQBkAG8AIABwAG8AcgA6ACAARABJAEUARwBPACAAUgBBAFUATAAgAEMAVQBFAFYAQQBTACAARwBJAEEAUgBEAEkATgBBAAAABgAAAAMAAAAEAAAACQAAAAYAAAAHAAAABwAAAAMAAAAHAAAABwAAAAQAAAADAAAAAwAAAAgAAAADAAAABgAAAAgAAAAJAAAAAwAAAAcAAAAHAAAACAAAAAUAAAADAAAABwAAAAgAAAAGAAAABwAAAAcAAAAGAAAAAwAAAAgAAAADAAAABwAAAAcAAAAIAAAAAwAAAAgAAAAHAAAAFgAAAAwAAAAAAAAAJQAAAAwAAAACAAAADgAAABQAAAAAAAAAEAAAABQAAAA=</Object>
</Signature>
</file>

<file path=_xmlsignatures/sig4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Kr6aug79mB8DRDGFkNeqB1zxSVeYlBLK5AdSP7clh+g=</DigestValue>
    </Reference>
    <Reference Type="http://www.w3.org/2000/09/xmldsig#Object" URI="#idOfficeObject">
      <DigestMethod Algorithm="http://www.w3.org/2001/04/xmlenc#sha256"/>
      <DigestValue>ZLh20uvUe+Ves2r3WZyB7XXJHFUiaPJaghN1GmSIYck=</DigestValue>
    </Reference>
    <Reference Type="http://uri.etsi.org/01903#SignedProperties" URI="#idSignedProperties">
      <Transforms>
        <Transform Algorithm="http://www.w3.org/TR/2001/REC-xml-c14n-20010315"/>
      </Transforms>
      <DigestMethod Algorithm="http://www.w3.org/2001/04/xmlenc#sha256"/>
      <DigestValue>J5QAsXpYVT67OQg0RED5rDidb/bSrpxCVbaAEaCYAc4=</DigestValue>
    </Reference>
    <Reference Type="http://www.w3.org/2000/09/xmldsig#Object" URI="#idValidSigLnImg">
      <DigestMethod Algorithm="http://www.w3.org/2001/04/xmlenc#sha256"/>
      <DigestValue>GmXTu9V1gFtt6ZBO0CQ5L6uMo8hH91tNXmwP8+xgaY0=</DigestValue>
    </Reference>
    <Reference Type="http://www.w3.org/2000/09/xmldsig#Object" URI="#idInvalidSigLnImg">
      <DigestMethod Algorithm="http://www.w3.org/2001/04/xmlenc#sha256"/>
      <DigestValue>mQUzAKOrw2d+VaF5We5gSPPPFBMFVRriO8d2zK86goE=</DigestValue>
    </Reference>
  </SignedInfo>
  <SignatureValue>Aj84J3rb0EDkwpQPV1dLdfSSyuhuIuY9nvHo1p2poeJPXcKqDyRsv7RDi8RikUEkNyzX/7CRCbi8
BU0xhWtbQ9TU4/BuPORESAvkNyvy4Xo7h8GwzLvkzCpZzfolo4R4U2v3M7iuLOvuEcPQZoqjUtN9
GIYKzPVwD37JpLWeZkL9NFbY+XByv6hdo1BhQL9qHsDUBghJq6kQxVarGET6jrR0OF8mLQLKz7Y7
2TM+d/WcvF2fXI0jn/az/VTVI5ZMpbrp4DUZEqlP58CVvF1DQKqATC3qAMNas0v6ARukb+bXUk6T
Vg0Ft8YQK6wD1t3CPqcRra5UDTjRcIXd7F2I2w==</SignatureValue>
  <KeyInfo>
    <X509Data>
      <X509Certificate>MIIIATCCBemgAwIBAgIIAwcrtjUJjhcwDQYJKoZIhvcNAQELBQAwWzEXMBUGA1UEBRMOUlVDIDgwMDUwMTcyLTExGjAYBgNVBAMTEUNBLURPQ1VNRU5UQSBTLkEuMRcwFQYDVQQKEw5ET0NVTUVOVEEgUy5BLjELMAkGA1UEBhMCUFkwHhcNMjAxMTI2MTczMzAyWhcNMjIxMTI2MTc0MzAyWjCBoTELMAkGA1UEBhMCUFkxGDAWBgNVBAQMD0NVRVZBUyBHSUFSRElOQTESMBAGA1UEBRMJQ0kyOTE0OTU5MRMwEQYDVQQqDApESUVHTyBSQVVMMRcwFQYDVQQKDA5QRVJTT05BIEZJU0lDQTERMA8GA1UECwwIRklSTUEgRjIxIzAhBgNVBAMMGkRJRUdPIFJBVUwgQ1VFVkFTIEdJQVJESU5BMIIBIjANBgkqhkiG9w0BAQEFAAOCAQ8AMIIBCgKCAQEArbRwooMt4lUaIfvwd6eoPdLN8mu4stZppaL07MjGx45PZa3CpidRM3mqVWWYwHxBczWbeTsa/ZljQ3PV3+JSQLmd4GV6qdHrJcKNcObYZIKSCrRP0wHBiayBv6+iQZTx3bsOr8pCeyL2prKy0s30hxQhwEEPod6u0ykyMe5supR8oNxs+RQct0g+fo0kYDaGbz6mUNM2klJvIti802/zROvKMWU7DX4lXgh6x2MiYFm2JVkfzPLv76cfrVCvOrxZbX8SL1MpHlBWQB3u67m9ndIAxEpTmvlYfc6FzksMd0WR9TxMvAPbJUn7EnODmrYLip77FsDrGGDSVo1QNWq0QQIDAQABo4IDgDCCA3wwDAYDVR0TAQH/BAIwADAOBgNVHQ8BAf8EBAMCBeAwKgYDVR0lAQH/BCAwHgYIKwYBBQUHAwEGCCsGAQUFBwMCBggrBgEFBQcDBDAdBgNVHQ4EFgQUwg4sKJIG1sI9oH/5hEc8U0mwEU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RpZWdvcmF1bGN1ZXZh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QdgfBZAUQOdrjHfmHjkzjwB3m6h2rP0pjCiCGNBoGY34avt7WXbd4M/LMuQjhDpS970vOKvvwAUljZJLIjMCgBQGFoLHFSp5mWUbApsfNPqJJz1sriiOLgpGuhyHT+oePP/E2D8GCx0YPChlu2gDUVHRUW/iDeeeLk3NYgBPJevHMYhkeiiRkM1Pi24EfTe9c1J87hdCA/OlmG9CKMv15YBDDADZQs3utIzTUQC/Me5LrArhosTcSVJDeAne0ZxAGeUx+iXsJxsPOxGKm8AGd1tI+kdxy7bXxN+HZ/iOddqTlucGNY8cWfcUNwxWNjDQwWzm+kAckRwPj/F/2vQvZSFvlr7snJbm7UIphvKDYeIsDQHGd8/4+pyoGP65cyMvMG0B3KysL6xwlcet3Qu/VY8IW769goTSNPRX0CMsNLjbcXeg4ANjpGksy9z3ZjK+YfI2yvqnYoElIM0WeFuBj3XRlXF+An6RZDaWPqoeBDsp2OD6pJhoRi9Mh0T0/EvxnAeO+QBvhQoodOqXiOxN5Yxz0U3caEKZ4M2m5SxZmgJtbJuVxDoH4REqrapI0xh0uhRbEFnmyBpJwHoEDrpBC2zzaXCFfLKby7zx6WdaJlFtxH47PjXDSDyCOgmtk/db2/aY5PR1vhceCNf9gLwZ7ASuGY0QJpgD1wTvGWdOV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YBpTo4qR375dw42rkJSKNFGeeh/jTrwqOtzss0RjIRk=</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2022-11-15T21:30:34Z</mdssi:Value>
        </mdssi:SignatureTime>
      </SignatureProperty>
    </SignatureProperties>
  </Object>
  <Object Id="idOfficeObject">
    <SignatureProperties>
      <SignatureProperty Id="idOfficeV1Details" Target="#idPackageSignature">
        <SignatureInfoV1 xmlns="http://schemas.microsoft.com/office/2006/digsig">
          <SetupID>{48DF7519-CE0C-4FA1-B52A-4F9290E6BD1E}</SetupID>
          <SignatureText>Diego Cuevas</SignatureText>
          <SignatureImage/>
          <SignatureComments/>
          <WindowsVersion>10.0</WindowsVersion>
          <OfficeVersion>16.0.15726/23</OfficeVersion>
          <ApplicationVersion>16.0.15726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2022-11-15T21:30:34Z</xd:SigningTime>
          <xd:SigningCertificate>
            <xd:Cert>
              <xd:CertDigest>
                <DigestMethod Algorithm="http://www.w3.org/2001/04/xmlenc#sha256"/>
                <DigestValue>fYNpOjwVpAqWp8sGOg+xbi0n29JVWHJU34pnM4I3bSQ=</DigestValue>
              </xd:CertDigest>
              <xd:IssuerSerial>
                <X509IssuerName>C=PY, O=DOCUMENTA S.A., CN=CA-DOCUMENTA S.A., SERIALNUMBER=RUC 80050172-1</X509IssuerName>
                <X509SerialNumber>218191168524619287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4LIN+38AAADgsg37fwAAEwAAAAAAAAAAAAZ0+38AAIUoBQ37fwAAMBYGdPt/AAATAAAAAAAAAOAWAAAAAAAAQAAAwPt/AAAAAAZ0+38AAFUrBQ37fwAABAAAAAAAAAAwFgZ0+38AAAC3TzvjAAAAEwAAAAAAAABIAAAAAAAAAGQclQ37fwAAoOOyDft/AADAIJUN+38AAAEAAAAAAAAASEaVDft/AAAAAAZ0+38AAAAAAAAAAAAAAAAAAAAAAACgtk874wAAABBD7UeCAgAAq9/Mcvt/AADQt0874wAAAGm4TzvjAAAAAAAAAAAAAAAAAAAAZHYACAAAAAAlAAAADAAAAAEAAAAYAAAADAAAAAAAAAASAAAADAAAAAEAAAAeAAAAGAAAAL0AAAAEAAAA9wAAABEAAAAlAAAADAAAAAEAAABUAAAAiAAAAL4AAAAEAAAA9QAAABAAAAABAAAA0XbJQasKyU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MgqBQ37fwAA6CdOO+MAAAAAHjnljIgAAIg+8HL7fwAAAAAAAAAAAAAJAAAAAAAAAAAAAAAAAAAAyCoFDft/AAAAAAAAAAAAAAAAAAAAAAAA6nZEVBBbAABoKU474wAAAAQAAAAAAAAAIEqDWYICAAAQQ+1HggIAAJAqTjsAAAAAAAAAAAAAAAAHAAAAAAAAAGgDOlaCAgAAzClOO+MAAAAJKk474wAAAHHNyHL7fwAAaQBhAGwAAAAAAAAAAAAAAAAAAAAAAAAAAAAAAAAAAAAQQ+1HggIAAKvfzHL7fwAAcClOO+MAAAAJKk474wAAACBKg1mC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qN12DPt/AACJjPAL+38AAAAAAAD7fwAAiD7wcvt/AAAAAAAAAAAAAJBbdgz7fwAAAQAAAAAAAAAg43YM+38AAAAAAAAAAAAAAAAAAAAAAAB6dkRUEFsAAGEoTjvjAAAAsDBrVoICAADg////AAAAABBD7UeCAgAAOCpOOwAAAAAAAAAAAAAAAAYAAAAAAAAAIAAAAAAAAABcKU474wAAAJkpTjvjAAAAcc3Icvt/AADQDLJFggIAAAAAAAAAAAAAwClOO+MAAAA8hckN+38AABBD7UeCAgAAq9/Mcvt/AAAAKU474wAAAJkpTjvjAAAAIMPpR4ICAAAAAAAAZHYACAAAAAAlAAAADAAAAAMAAAAYAAAADAAAAAAAAAASAAAADAAAAAEAAAAWAAAADAAAAAgAAABUAAAAVAAAAAoAAAAnAAAAHgAAAEoAAAABAAAA0XbJQasKyUEKAAAASwAAAAEAAABMAAAABAAAAAkAAAAnAAAAIAAAAEsAAABQAAAAWAAw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JAAAARwAAACkAAAAzAAAAYQAAABUAAAAhAPAAAAAAAAAAAAAAAIA/AAAAAAAAAAAAAIA/AAAAAAAAAAAAAAAAAAAAAAAAAAAAAAAAAAAAAAAAAAAlAAAADAAAAAAAAIAoAAAADAAAAAQAAABSAAAAcAEAAAQAAADw////AAAAAAAAAAAAAAAAkAEAAAAAAAEAAAAAcwBlAGcAbwBlACAAdQBpAAAAAAAAAAAAAAAAAAAAAAAAAAAAAAAAAAAAAAAAAAAAAAAAAAAAAAAAAAAAAAAAAAAAAAAAAAAAAAAAAAgAAAD/////2PN2DPt/AACIPvBy+38AAAAAAAAAAAAAMFkXWoICAAAwWRdaggIAAAAAAAAAAAAAAAAAAAAAAAAAAAAAAAAAALp2RFQQWwAAtnLnC/t/AADY83YM+38AAPD///8AAAAAEEPtR4ICAAB4Kk47AAAAAAAAAAAAAAAACQAAAAAAAAAgAAAAAAAAAJwpTjvjAAAA2SlOO+MAAABxzchy+38AANjzdgz7fwAA2PN2DAAAAAAIAAAAAAEAAAAAAAAAAAAAEEPtR4ICAACr38xy+38AAEApTjvjAAAA2SlOO+MAAABwUYNZggIAAAAAAABkdgAIAAAAACUAAAAMAAAABAAAABgAAAAMAAAAAAAAABIAAAAMAAAAAQAAAB4AAAAYAAAAKQAAADMAAACKAAAASAAAACUAAAAMAAAABAAAAFQAAACUAAAAKgAAADMAAACIAAAARwAAAAEAAADRdslBqwrJQSoAAAAzAAAADAAAAEwAAAAAAAAAAAAAAAAAAAD//////////2QAAABEAGkAZQBnAG8AIABDAHUAZQB2AGEAcwALAAAABAAAAAgAAAAJAAAACQAAAAQAAAAKAAAACQAAAAgAAAAI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AAAAAoAAABQAAAApgAAAFwAAAABAAAA0XbJQasKyUEKAAAAUAAAAB0AAABMAAAAAAAAAAAAAAAAAAAA//////////+IAAAAQQBiAGcALgAgAEQAaQBlAGcAbwAgAFIALgAgAEMAdQBlAHYAYQBzACAARwBpAGEAcgBkAGkAbgBhAAAABwAAAAcAAAAHAAAAAwAAAAMAAAAIAAAAAwAAAAYAAAAHAAAABwAAAAMAAAAHAAAAAwAAAAMAAAAHAAAABwAAAAYAAAAFAAAABgAAAAUAAAADAAAACAAAAAMAAAAGAAAABAAAAAcAAAAD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DRdslBqwrJQQoAAABgAAAAEAAAAEwAAAAAAAAAAAAAAAAAAAD//////////2wAAABTAGkAbgBkAGkAYwBvACAAVABpAHQAdQBsAGEAcgAgAAYAAAADAAAABwAAAAcAAAADAAAABQAAAAcAAAADAAAABgAAAAMAAAAEAAAABwAAAAMAAAAGAAAABAAAAAM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DRdslBqwrJQQoAAABwAAAAJwAAAEwAAAAEAAAACQAAAHAAAADyAAAAfQAAAJwAAABGAGkAcgBtAGEAZABvACAAcABvAHIAOgAgAEQASQBFAEcATwAgAFIAQQBVAEwAIABDAFUARQBWAEEAUwAgAEcASQBBAFIARABJAE4AQQBsAAYAAAADAAAABAAAAAkAAAAGAAAABwAAAAcAAAADAAAABwAAAAcAAAAEAAAAAwAAAAMAAAAIAAAAAwAAAAYAAAAIAAAACQAAAAMAAAAHAAAABwAAAAgAAAAFAAAAAwAAAAcAAAAIAAAABgAAAAcAAAAHAAAABgAAAAMAAAAIAAAAAwAAAAcAAAAHAAAACAAAAAMAAAAIAAAABwAAABYAAAAMAAAAAAAAACUAAAAMAAAAAgAAAA4AAAAUAAAAAAAAABAAAAAUAAAA</Object>
  <Object Id="idInvalidSigLnImg">AQAAAGwAAAAAAAAAAAAAAP8AAAB/AAAAAAAAAAAAAAAvGQAAkQwAACBFTUYAAAEAh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LIN+38AAADgsg37fwAAEwAAAAAAAAAAAAZ0+38AAIUoBQ37fwAAMBYGdPt/AAATAAAAAAAAAOAWAAAAAAAAQAAAwPt/AAAAAAZ0+38AAFUrBQ37fwAABAAAAAAAAAAwFgZ0+38AAAC3TzvjAAAAEwAAAAAAAABIAAAAAAAAAGQclQ37fwAAoOOyDft/AADAIJUN+38AAAEAAAAAAAAASEaVDft/AAAAAAZ0+38AAAAAAAAAAAAAAAAAAAAAAACgtk874wAAABBD7UeCAgAAq9/Mcvt/AADQt0874wAAAGm4Tzvj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yCoFDft/AADoJ0474wAAAAAeOeWMiAAAiD7wcvt/AAAAAAAAAAAAAAkAAAAAAAAAAAAAAAAAAADIKgUN+38AAAAAAAAAAAAAAAAAAAAAAADqdkRUEFsAAGgpTjvjAAAABAAAAAAAAAAgSoNZggIAABBD7UeCAgAAkCpOOwAAAAAAAAAAAAAAAAcAAAAAAAAAaAM6VoICAADMKU474wAAAAkqTjvjAAAAcc3Icvt/AABpAGEAbAAAAAAAAAAAAAAAAAAAAAAAAAAAAAAAAAAAABBD7UeCAgAAq9/Mcvt/AABwKU474wAAAAkqTjvjAAAAIEqDWY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o3XYM+38AAImM8Av7fwAAAAAAAPt/AACIPvBy+38AAAAAAAAAAAAAkFt2DPt/AAABAAAAAAAAACDjdgz7fwAAAAAAAAAAAAAAAAAAAAAAAHp2RFQQWwAAYShOO+MAAACwMGtWggIAAOD///8AAAAAEEPtR4ICAAA4Kk47AAAAAAAAAAAAAAAABgAAAAAAAAAgAAAAAAAAAFwpTjvjAAAAmSlOO+MAAABxzchy+38AANAMskWCAgAAAAAAAAAAAADAKU474wAAADyFyQ37fwAAEEPtR4ICAACr38xy+38AAAApTjvjAAAAmSlOO+MAAAAgw+lHg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AAAAAAAAAAACAAAAP/////Y83YM+38AAIg+8HL7fwAAAAAAAAAAAAAwWRdaggIAADBZF1qCAgAAAAAAAAAAAAAAAAAAAAAAAAAAAAAAAAAAunZEVBBbAAC2cucL+38AANjzdgz7fwAA8P///wAAAAAQQ+1HggIAAHgqTjsAAAAAAAAAAAAAAAAJAAAAAAAAACAAAAAAAAAAnClOO+MAAADZKU474wAAAHHNyHL7fwAA2PN2DPt/AADY83YMAAAAAAgAAAAAAQAAAAAAAAAAAAAQQ+1HggIAAKvfzHL7fwAAQClOO+MAAADZKU474wAAAHBRg1mCAg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8AAAACgAAAFAAAACmAAAAXAAAAAEAAADRdslBqwrJQQoAAABQAAAAHQAAAEwAAAAAAAAAAAAAAAAAAAD//////////4gAAABBAGIAZwAuACAARABpAGUAZwBvACAAUgAuACAAQwB1AGUAdgBhAHMAIABHAGkAYQByAGQAaQBuAGEAAAAHAAAABwAAAAcAAAADAAAAAwAAAAgAAAADAAAABgAAAAcAAAAHAAAAAwAAAAcAAAADAAAAAwAAAAcAAAAHAAAABgAAAAUAAAAGAAAABQAAAAMAAAAIAAAAAwAAAAYAAAAEAAAABwAAAAM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FYAAABsAAAAAQAAANF2yUGrCslBCgAAAGAAAAAQAAAATAAAAAAAAAAAAAAAAAAAAP//////////bAAAAFMAaQBuAGQAaQBjAG8AIABUAGkAdAB1AGwAYQByACAABgAAAAMAAAAHAAAABwAAAAMAAAAFAAAABwAAAAMAAAAGAAAAAwAAAAQAAAAHAAAAAwAAAAYAAAAEAAAAAwAAAEsAAABAAAAAMAAAAAUAAAAgAAAAAQAAAAEAAAAQAAAAAAAAAAAAAAAAAQAAgAAAAAAAAAAAAAAAAAEAAIAAAAAlAAAADAAAAAIAAAAnAAAAGAAAAAUAAAAAAAAA////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NF2yUGrCslBCgAAAHAAAAAnAAAATAAAAAQAAAAJAAAAcAAAAPIAAAB9AAAAnAAAAEYAaQByAG0AYQBkAG8AIABwAG8AcgA6ACAARABJAEUARwBPACAAUgBBAFUATAAgAEMAVQBFAFYAQQBTACAARwBJAEEAUgBEAEkATgBBAAAABgAAAAMAAAAEAAAACQAAAAYAAAAHAAAABwAAAAMAAAAHAAAABwAAAAQAAAADAAAAAwAAAAgAAAADAAAABgAAAAgAAAAJAAAAAwAAAAcAAAAHAAAACAAAAAUAAAADAAAABwAAAAgAAAAGAAAABwAAAAcAAAAGAAAAAwAAAAgAAAADAAAABwAAAAcAAAAIAAAAAwAAAAgAAAAHAAAAFgAAAAwAAAAAAAAAJQAAAAwAAAACAAAADgAAABQAAAAAAAAAEAAAABQAAAA=</Object>
</Signature>
</file>

<file path=_xmlsignatures/sig4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/it6kqqMQCr2Qg3Wy0HMFYZgX5zYuHdw5roS6CqXeMA=</DigestValue>
    </Reference>
    <Reference Type="http://www.w3.org/2000/09/xmldsig#Object" URI="#idOfficeObject">
      <DigestMethod Algorithm="http://www.w3.org/2001/04/xmlenc#sha256"/>
      <DigestValue>AciiDYGQVRnepBIRlYEM8iFhZheTi2rvBVbpoWvE4S4=</DigestValue>
    </Reference>
    <Reference Type="http://uri.etsi.org/01903#SignedProperties" URI="#idSignedProperties">
      <Transforms>
        <Transform Algorithm="http://www.w3.org/TR/2001/REC-xml-c14n-20010315"/>
      </Transforms>
      <DigestMethod Algorithm="http://www.w3.org/2001/04/xmlenc#sha256"/>
      <DigestValue>o8D2QNNDYN6/uqowRhg+y8j46Mgmx5dMvVbypwrlC2Q=</DigestValue>
    </Reference>
    <Reference Type="http://www.w3.org/2000/09/xmldsig#Object" URI="#idValidSigLnImg">
      <DigestMethod Algorithm="http://www.w3.org/2001/04/xmlenc#sha256"/>
      <DigestValue>J9ghMin9GIF5FHbfLpKSG1Nmh8U+SwaDURC+uImaHOQ=</DigestValue>
    </Reference>
    <Reference Type="http://www.w3.org/2000/09/xmldsig#Object" URI="#idInvalidSigLnImg">
      <DigestMethod Algorithm="http://www.w3.org/2001/04/xmlenc#sha256"/>
      <DigestValue>mQUzAKOrw2d+VaF5We5gSPPPFBMFVRriO8d2zK86goE=</DigestValue>
    </Reference>
  </SignedInfo>
  <SignatureValue>RNGNC4txzuJRQkpMbdmeSdVKxkI4oH6W3XWgIwkFk8iQKDNXcMeLV5WWBfQWd1pw3V+3RtXydg0U
Len04THDqtsN6lVQMUV+xbthFQ6Y91AiVrGWaF3kQ39eXccI2g9IbV4g2EdbHFs3FAQXCEfxAyhB
qFE4wUTqnHHXO6mc6R4sin26eZ8QTZ0XrPv1OKVxmBolDogK1mVK3mO0oCQ7qevkWEaklD0DTJyh
gglrQ3GlcVB4iaAme6g/HwbGhjcRco9e2/Fl1t+jZJotbf5ZhtqJue8dfG5qLLAaBbIlK4dqK4f+
OJP+wzmgYf/L51+TbxB/j8pwhMZ5nw6j1bp3/w==</SignatureValue>
  <KeyInfo>
    <X509Data>
      <X509Certificate>MIIIATCCBemgAwIBAgIIAwcrtjUJjhcwDQYJKoZIhvcNAQELBQAwWzEXMBUGA1UEBRMOUlVDIDgwMDUwMTcyLTExGjAYBgNVBAMTEUNBLURPQ1VNRU5UQSBTLkEuMRcwFQYDVQQKEw5ET0NVTUVOVEEgUy5BLjELMAkGA1UEBhMCUFkwHhcNMjAxMTI2MTczMzAyWhcNMjIxMTI2MTc0MzAyWjCBoTELMAkGA1UEBhMCUFkxGDAWBgNVBAQMD0NVRVZBUyBHSUFSRElOQTESMBAGA1UEBRMJQ0kyOTE0OTU5MRMwEQYDVQQqDApESUVHTyBSQVVMMRcwFQYDVQQKDA5QRVJTT05BIEZJU0lDQTERMA8GA1UECwwIRklSTUEgRjIxIzAhBgNVBAMMGkRJRUdPIFJBVUwgQ1VFVkFTIEdJQVJESU5BMIIBIjANBgkqhkiG9w0BAQEFAAOCAQ8AMIIBCgKCAQEArbRwooMt4lUaIfvwd6eoPdLN8mu4stZppaL07MjGx45PZa3CpidRM3mqVWWYwHxBczWbeTsa/ZljQ3PV3+JSQLmd4GV6qdHrJcKNcObYZIKSCrRP0wHBiayBv6+iQZTx3bsOr8pCeyL2prKy0s30hxQhwEEPod6u0ykyMe5supR8oNxs+RQct0g+fo0kYDaGbz6mUNM2klJvIti802/zROvKMWU7DX4lXgh6x2MiYFm2JVkfzPLv76cfrVCvOrxZbX8SL1MpHlBWQB3u67m9ndIAxEpTmvlYfc6FzksMd0WR9TxMvAPbJUn7EnODmrYLip77FsDrGGDSVo1QNWq0QQIDAQABo4IDgDCCA3wwDAYDVR0TAQH/BAIwADAOBgNVHQ8BAf8EBAMCBeAwKgYDVR0lAQH/BCAwHgYIKwYBBQUHAwEGCCsGAQUFBwMCBggrBgEFBQcDBDAdBgNVHQ4EFgQUwg4sKJIG1sI9oH/5hEc8U0mwEU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RpZWdvcmF1bGN1ZXZh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QdgfBZAUQOdrjHfmHjkzjwB3m6h2rP0pjCiCGNBoGY34avt7WXbd4M/LMuQjhDpS970vOKvvwAUljZJLIjMCgBQGFoLHFSp5mWUbApsfNPqJJz1sriiOLgpGuhyHT+oePP/E2D8GCx0YPChlu2gDUVHRUW/iDeeeLk3NYgBPJevHMYhkeiiRkM1Pi24EfTe9c1J87hdCA/OlmG9CKMv15YBDDADZQs3utIzTUQC/Me5LrArhosTcSVJDeAne0ZxAGeUx+iXsJxsPOxGKm8AGd1tI+kdxy7bXxN+HZ/iOddqTlucGNY8cWfcUNwxWNjDQwWzm+kAckRwPj/F/2vQvZSFvlr7snJbm7UIphvKDYeIsDQHGd8/4+pyoGP65cyMvMG0B3KysL6xwlcet3Qu/VY8IW769goTSNPRX0CMsNLjbcXeg4ANjpGksy9z3ZjK+YfI2yvqnYoElIM0WeFuBj3XRlXF+An6RZDaWPqoeBDsp2OD6pJhoRi9Mh0T0/EvxnAeO+QBvhQoodOqXiOxN5Yxz0U3caEKZ4M2m5SxZmgJtbJuVxDoH4REqrapI0xh0uhRbEFnmyBpJwHoEDrpBC2zzaXCFfLKby7zx6WdaJlFtxH47PjXDSDyCOgmtk/db2/aY5PR1vhceCNf9gLwZ7ASuGY0QJpgD1wTvGWdOV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YBpTo4qR375dw42rkJSKNFGeeh/jTrwqOtzss0RjIRk=</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2022-11-15T21:30:57Z</mdssi:Value>
        </mdssi:SignatureTime>
      </SignatureProperty>
    </SignatureProperties>
  </Object>
  <Object Id="idOfficeObject">
    <SignatureProperties>
      <SignatureProperty Id="idOfficeV1Details" Target="#idPackageSignature">
        <SignatureInfoV1 xmlns="http://schemas.microsoft.com/office/2006/digsig">
          <SetupID>{FC54F6D8-0B76-44A1-85AA-9E22D3F14ED6}</SetupID>
          <SignatureText>Diego Cuevas</SignatureText>
          <SignatureImage/>
          <SignatureComments/>
          <WindowsVersion>10.0</WindowsVersion>
          <OfficeVersion>16.0.15726/23</OfficeVersion>
          <ApplicationVersion>16.0.15726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2022-11-15T21:30:57Z</xd:SigningTime>
          <xd:SigningCertificate>
            <xd:Cert>
              <xd:CertDigest>
                <DigestMethod Algorithm="http://www.w3.org/2001/04/xmlenc#sha256"/>
                <DigestValue>fYNpOjwVpAqWp8sGOg+xbi0n29JVWHJU34pnM4I3bSQ=</DigestValue>
              </xd:CertDigest>
              <xd:IssuerSerial>
                <X509IssuerName>C=PY, O=DOCUMENTA S.A., CN=CA-DOCUMENTA S.A., SERIALNUMBER=RUC 80050172-1</X509IssuerName>
                <X509SerialNumber>218191168524619287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4LIN+38AAADgsg37fwAAEwAAAAAAAAAAAAZ0+38AAIUoBQ37fwAAMBYGdPt/AAATAAAAAAAAAOAWAAAAAAAAQAAAwPt/AAAAAAZ0+38AAFUrBQ37fwAABAAAAAAAAAAwFgZ0+38AAAC3TzvjAAAAEwAAAAAAAABIAAAAAAAAAGQclQ37fwAAoOOyDft/AADAIJUN+38AAAEAAAAAAAAASEaVDft/AAAAAAZ0+38AAAAAAAAAAAAAAAAAAAAAAACgtk874wAAABBD7UeCAgAAq9/Mcvt/AADQt0874wAAAGm4TzvjAAAAAAAAAAAAAAAAAAAAZHYACAAAAAAlAAAADAAAAAEAAAAYAAAADAAAAAAAAAASAAAADAAAAAEAAAAeAAAAGAAAAL0AAAAEAAAA9wAAABEAAAAlAAAADAAAAAEAAABUAAAAiAAAAL4AAAAEAAAA9QAAABAAAAABAAAA0XbJQasKyU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MgqBQ37fwAA6CdOO+MAAAAAHjnljIgAAIg+8HL7fwAAAAAAAAAAAAAJAAAAAAAAAAAAAAAAAAAAyCoFDft/AAAAAAAAAAAAAAAAAAAAAAAA6nZEVBBbAABoKU474wAAAAQAAAAAAAAAIEqDWYICAAAQQ+1HggIAAJAqTjsAAAAAAAAAAAAAAAAHAAAAAAAAAGgDOlaCAgAAzClOO+MAAAAJKk474wAAAHHNyHL7fwAAaQBhAGwAAAAAAAAAAAAAAAAAAAAAAAAAAAAAAAAAAAAQQ+1HggIAAKvfzHL7fwAAcClOO+MAAAAJKk474wAAACBKg1mC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qN12DPt/AACJjPAL+38AAAAAAAD7fwAAiD7wcvt/AAAAAAAAAAAAAJBbdgz7fwAAAQAAAAAAAAAg43YM+38AAAAAAAAAAAAAAAAAAAAAAAB6dkRUEFsAAGEoTjvjAAAAsDBrVoICAADg////AAAAABBD7UeCAgAAOCpOOwAAAAAAAAAAAAAAAAYAAAAAAAAAIAAAAAAAAABcKU474wAAAJkpTjvjAAAAcc3Icvt/AADQDLJFggIAAAAAAAAAAAAAwClOO+MAAAA8hckN+38AABBD7UeCAgAAq9/Mcvt/AAAAKU474wAAAJkpTjvjAAAAIMPpR4IC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JAAAARwAAACkAAAAzAAAAYQAAABUAAAAhAPAAAAAAAAAAAAAAAIA/AAAAAAAAAAAAAIA/AAAAAAAAAAAAAAAAAAAAAAAAAAAAAAAAAAAAAAAAAAAlAAAADAAAAAAAAIAoAAAADAAAAAQAAABSAAAAcAEAAAQAAADw////AAAAAAAAAAAAAAAAkAEAAAAAAAEAAAAAcwBlAGcAbwBlACAAdQBpAAAAAAAAAAAAAAAAAAAAAAAAAAAAAAAAAAAAAAAAAAAAAAAAAAAAAAAAAAAAAAAAAAAAAAAAAAAAAAAAAAgAAAD/////2PN2DPt/AACIPvBy+38AAAAAAAAAAAAAMFkXWoICAAAwWRdaggIAAAAAAAAAAAAAAAAAAAAAAAAAAAAAAAAAALp2RFQQWwAAtnLnC/t/AADY83YM+38AAPD///8AAAAAEEPtR4ICAAB4Kk47AAAAAAAAAAAAAAAACQAAAAAAAAAgAAAAAAAAAJwpTjvjAAAA2SlOO+MAAABxzchy+38AANjzdgz7fwAA2PN2DAAAAAAIAAAAAAEAAAAAAAAAAAAAEEPtR4ICAACr38xy+38AAEApTjvjAAAA2SlOO+MAAABwUYNZggIAAAAAAABkdgAIAAAAACUAAAAMAAAABAAAABgAAAAMAAAAAAAAABIAAAAMAAAAAQAAAB4AAAAYAAAAKQAAADMAAACKAAAASAAAACUAAAAMAAAABAAAAFQAAACUAAAAKgAAADMAAACIAAAARwAAAAEAAADRdslBqwrJQSoAAAAzAAAADAAAAEwAAAAAAAAAAAAAAAAAAAD//////////2QAAABEAGkAZQBnAG8AIABDAHUAZQB2AGEAcwALAAAABAAAAAgAAAAJAAAACQAAAAQAAAAKAAAACQAAAAgAAAAI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AAAAAoAAABQAAAApgAAAFwAAAABAAAA0XbJQasKyUEKAAAAUAAAAB0AAABMAAAAAAAAAAAAAAAAAAAA//////////+IAAAAQQBiAGcALgAgAEQAaQBlAGcAbwAgAFIALgAgAEMAdQBlAHYAYQBzACAARwBpAGEAcgBkAGkAbgBhAAAABwAAAAcAAAAHAAAAAwAAAAMAAAAIAAAAAwAAAAYAAAAHAAAABwAAAAMAAAAHAAAAAwAAAAMAAAAHAAAABwAAAAYAAAAFAAAABgAAAAUAAAADAAAACAAAAAMAAAAGAAAABAAAAAcAAAAD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DRdslBqwrJQQoAAABgAAAAEAAAAEwAAAAAAAAAAAAAAAAAAAD//////////2wAAABTAGkAbgBkAGkAYwBvACAAVABpAHQAdQBsAGEAcgAgAAYAAAADAAAABwAAAAcAAAADAAAABQAAAAcAAAADAAAABgAAAAMAAAAEAAAABwAAAAMAAAAGAAAABAAAAAM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DRdslBqwrJQQoAAABwAAAAJwAAAEwAAAAEAAAACQAAAHAAAADyAAAAfQAAAJwAAABGAGkAcgBtAGEAZABvACAAcABvAHIAOgAgAEQASQBFAEcATwAgAFIAQQBVAEwAIABDAFUARQBWAEEAUwAgAEcASQBBAFIARABJAE4AQQAAAAYAAAADAAAABAAAAAkAAAAGAAAABwAAAAcAAAADAAAABwAAAAcAAAAEAAAAAwAAAAMAAAAIAAAAAwAAAAYAAAAIAAAACQAAAAMAAAAHAAAABwAAAAgAAAAFAAAAAwAAAAcAAAAIAAAABgAAAAcAAAAHAAAABgAAAAMAAAAIAAAAAwAAAAcAAAAHAAAACAAAAAMAAAAIAAAABwAAABYAAAAMAAAAAAAAACUAAAAMAAAAAgAAAA4AAAAUAAAAAAAAABAAAAAUAAAA</Object>
  <Object Id="idInvalidSigLnImg">AQAAAGwAAAAAAAAAAAAAAP8AAAB/AAAAAAAAAAAAAAAvGQAAkQwAACBFTUYAAAEAh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LIN+38AAADgsg37fwAAEwAAAAAAAAAAAAZ0+38AAIUoBQ37fwAAMBYGdPt/AAATAAAAAAAAAOAWAAAAAAAAQAAAwPt/AAAAAAZ0+38AAFUrBQ37fwAABAAAAAAAAAAwFgZ0+38AAAC3TzvjAAAAEwAAAAAAAABIAAAAAAAAAGQclQ37fwAAoOOyDft/AADAIJUN+38AAAEAAAAAAAAASEaVDft/AAAAAAZ0+38AAAAAAAAAAAAAAAAAAAAAAACgtk874wAAABBD7UeCAgAAq9/Mcvt/AADQt0874wAAAGm4Tzvj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yCoFDft/AADoJ0474wAAAAAeOeWMiAAAiD7wcvt/AAAAAAAAAAAAAAkAAAAAAAAAAAAAAAAAAADIKgUN+38AAAAAAAAAAAAAAAAAAAAAAADqdkRUEFsAAGgpTjvjAAAABAAAAAAAAAAgSoNZggIAABBD7UeCAgAAkCpOOwAAAAAAAAAAAAAAAAcAAAAAAAAAaAM6VoICAADMKU474wAAAAkqTjvjAAAAcc3Icvt/AABpAGEAbAAAAAAAAAAAAAAAAAAAAAAAAAAAAAAAAAAAABBD7UeCAgAAq9/Mcvt/AABwKU474wAAAAkqTjvjAAAAIEqDWY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o3XYM+38AAImM8Av7fwAAAAAAAPt/AACIPvBy+38AAAAAAAAAAAAAkFt2DPt/AAABAAAAAAAAACDjdgz7fwAAAAAAAAAAAAAAAAAAAAAAAHp2RFQQWwAAYShOO+MAAACwMGtWggIAAOD///8AAAAAEEPtR4ICAAA4Kk47AAAAAAAAAAAAAAAABgAAAAAAAAAgAAAAAAAAAFwpTjvjAAAAmSlOO+MAAABxzchy+38AANAMskWCAgAAAAAAAAAAAADAKU474wAAADyFyQ37fwAAEEPtR4ICAACr38xy+38AAAApTjvjAAAAmSlOO+MAAAAgw+lHg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AAAAAAAAAAACAAAAP/////Y83YM+38AAIg+8HL7fwAAAAAAAAAAAAAwWRdaggIAADBZF1qCAgAAAAAAAAAAAAAAAAAAAAAAAAAAAAAAAAAAunZEVBBbAAC2cucL+38AANjzdgz7fwAA8P///wAAAAAQQ+1HggIAAHgqTjsAAAAAAAAAAAAAAAAJAAAAAAAAACAAAAAAAAAAnClOO+MAAADZKU474wAAAHHNyHL7fwAA2PN2DPt/AADY83YMAAAAAAgAAAAAAQAAAAAAAAAAAAAQQ+1HggIAAKvfzHL7fwAAQClOO+MAAADZKU474wAAAHBRg1mCAg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8AAAACgAAAFAAAACmAAAAXAAAAAEAAADRdslBqwrJQQoAAABQAAAAHQAAAEwAAAAAAAAAAAAAAAAAAAD//////////4gAAABBAGIAZwAuACAARABpAGUAZwBvACAAUgAuACAAQwB1AGUAdgBhAHMAIABHAGkAYQByAGQAaQBuAGEAAAAHAAAABwAAAAcAAAADAAAAAwAAAAgAAAADAAAABgAAAAcAAAAHAAAAAwAAAAcAAAADAAAAAwAAAAcAAAAHAAAABgAAAAUAAAAGAAAABQAAAAMAAAAIAAAAAwAAAAYAAAAEAAAABwAAAAM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FYAAABsAAAAAQAAANF2yUGrCslBCgAAAGAAAAAQAAAATAAAAAAAAAAAAAAAAAAAAP//////////bAAAAFMAaQBuAGQAaQBjAG8AIABUAGkAdAB1AGwAYQByACAABgAAAAMAAAAHAAAABwAAAAMAAAAFAAAABwAAAAMAAAAGAAAAAwAAAAQAAAAHAAAAAwAAAAYAAAAEAAAAAwAAAEsAAABAAAAAMAAAAAUAAAAgAAAAAQAAAAEAAAAQAAAAAAAAAAAAAAAAAQAAgAAAAAAAAAAAAAAAAAEAAIAAAAAlAAAADAAAAAIAAAAnAAAAGAAAAAUAAAAAAAAA////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NF2yUGrCslBCgAAAHAAAAAnAAAATAAAAAQAAAAJAAAAcAAAAPIAAAB9AAAAnAAAAEYAaQByAG0AYQBkAG8AIABwAG8AcgA6ACAARABJAEUARwBPACAAUgBBAFUATAAgAEMAVQBFAFYAQQBTACAARwBJAEEAUgBEAEkATgBBAAAABgAAAAMAAAAEAAAACQAAAAYAAAAHAAAABwAAAAMAAAAHAAAABwAAAAQAAAADAAAAAwAAAAgAAAADAAAABgAAAAgAAAAJAAAAAwAAAAcAAAAHAAAACAAAAAUAAAADAAAABwAAAAgAAAAGAAAABwAAAAcAAAAGAAAAAwAAAAgAAAADAAAABwAAAAcAAAAIAAAAAwAAAAgAAAAHAAAAFgAAAAwAAAAAAAAAJQAAAAwAAAACAAAADgAAABQAAAAAAAAAEAAAABQAAAA=</Object>
</Signature>
</file>

<file path=_xmlsignatures/sig4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Xm7CZu6D5HMccSTHnAZzZ/m8XdP7eq6Akh7lsaXOmN8=</DigestValue>
    </Reference>
    <Reference Type="http://www.w3.org/2000/09/xmldsig#Object" URI="#idOfficeObject">
      <DigestMethod Algorithm="http://www.w3.org/2001/04/xmlenc#sha256"/>
      <DigestValue>nghNF1b6QGZ1t9+1gJLKh8575BHbpeD5ZSI8LicIN8E=</DigestValue>
    </Reference>
    <Reference Type="http://uri.etsi.org/01903#SignedProperties" URI="#idSignedProperties">
      <Transforms>
        <Transform Algorithm="http://www.w3.org/TR/2001/REC-xml-c14n-20010315"/>
      </Transforms>
      <DigestMethod Algorithm="http://www.w3.org/2001/04/xmlenc#sha256"/>
      <DigestValue>boVxVMnz6UK7HzN/20dcZza0HV/rsFHvLB9fugR+X9w=</DigestValue>
    </Reference>
    <Reference Type="http://www.w3.org/2000/09/xmldsig#Object" URI="#idValidSigLnImg">
      <DigestMethod Algorithm="http://www.w3.org/2001/04/xmlenc#sha256"/>
      <DigestValue>J9ghMin9GIF5FHbfLpKSG1Nmh8U+SwaDURC+uImaHOQ=</DigestValue>
    </Reference>
    <Reference Type="http://www.w3.org/2000/09/xmldsig#Object" URI="#idInvalidSigLnImg">
      <DigestMethod Algorithm="http://www.w3.org/2001/04/xmlenc#sha256"/>
      <DigestValue>mQUzAKOrw2d+VaF5We5gSPPPFBMFVRriO8d2zK86goE=</DigestValue>
    </Reference>
  </SignedInfo>
  <SignatureValue>dXKU9rXoBQIGclBUSP3P6LngLDws1opahwHBPq6SMVxlH0cdcMhzV1wcL6qcIKd/lhHGt69Ae5xC
beaUgFNnulFbtZhdPrKwJoRul6naGfGy3SFXkLcq+UxgqTTkgyOGlVFTtqO+eiIZDUg1JDpos/re
WVm9YX7TWVmAY9GuWw+gi807TIs7Xt1N0tA7lPYymdAlLk5Bqh/uC/1PdiXBpUw54OexJeMkEA8p
tR7CdDmtAkZTtcKAbnDEgXzjOPzQy4D+B0eTZD5GL+l7IbvXxQLJWQNuOgvGSfiNAkwL+GWypYa8
pF5x8LFZ+wqHX4Qe2qecdaywt7qwSVkhIFwbUw==</SignatureValue>
  <KeyInfo>
    <X509Data>
      <X509Certificate>MIIIATCCBemgAwIBAgIIAwcrtjUJjhcwDQYJKoZIhvcNAQELBQAwWzEXMBUGA1UEBRMOUlVDIDgwMDUwMTcyLTExGjAYBgNVBAMTEUNBLURPQ1VNRU5UQSBTLkEuMRcwFQYDVQQKEw5ET0NVTUVOVEEgUy5BLjELMAkGA1UEBhMCUFkwHhcNMjAxMTI2MTczMzAyWhcNMjIxMTI2MTc0MzAyWjCBoTELMAkGA1UEBhMCUFkxGDAWBgNVBAQMD0NVRVZBUyBHSUFSRElOQTESMBAGA1UEBRMJQ0kyOTE0OTU5MRMwEQYDVQQqDApESUVHTyBSQVVMMRcwFQYDVQQKDA5QRVJTT05BIEZJU0lDQTERMA8GA1UECwwIRklSTUEgRjIxIzAhBgNVBAMMGkRJRUdPIFJBVUwgQ1VFVkFTIEdJQVJESU5BMIIBIjANBgkqhkiG9w0BAQEFAAOCAQ8AMIIBCgKCAQEArbRwooMt4lUaIfvwd6eoPdLN8mu4stZppaL07MjGx45PZa3CpidRM3mqVWWYwHxBczWbeTsa/ZljQ3PV3+JSQLmd4GV6qdHrJcKNcObYZIKSCrRP0wHBiayBv6+iQZTx3bsOr8pCeyL2prKy0s30hxQhwEEPod6u0ykyMe5supR8oNxs+RQct0g+fo0kYDaGbz6mUNM2klJvIti802/zROvKMWU7DX4lXgh6x2MiYFm2JVkfzPLv76cfrVCvOrxZbX8SL1MpHlBWQB3u67m9ndIAxEpTmvlYfc6FzksMd0WR9TxMvAPbJUn7EnODmrYLip77FsDrGGDSVo1QNWq0QQIDAQABo4IDgDCCA3wwDAYDVR0TAQH/BAIwADAOBgNVHQ8BAf8EBAMCBeAwKgYDVR0lAQH/BCAwHgYIKwYBBQUHAwEGCCsGAQUFBwMCBggrBgEFBQcDBDAdBgNVHQ4EFgQUwg4sKJIG1sI9oH/5hEc8U0mwEU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RpZWdvcmF1bGN1ZXZh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QdgfBZAUQOdrjHfmHjkzjwB3m6h2rP0pjCiCGNBoGY34avt7WXbd4M/LMuQjhDpS970vOKvvwAUljZJLIjMCgBQGFoLHFSp5mWUbApsfNPqJJz1sriiOLgpGuhyHT+oePP/E2D8GCx0YPChlu2gDUVHRUW/iDeeeLk3NYgBPJevHMYhkeiiRkM1Pi24EfTe9c1J87hdCA/OlmG9CKMv15YBDDADZQs3utIzTUQC/Me5LrArhosTcSVJDeAne0ZxAGeUx+iXsJxsPOxGKm8AGd1tI+kdxy7bXxN+HZ/iOddqTlucGNY8cWfcUNwxWNjDQwWzm+kAckRwPj/F/2vQvZSFvlr7snJbm7UIphvKDYeIsDQHGd8/4+pyoGP65cyMvMG0B3KysL6xwlcet3Qu/VY8IW769goTSNPRX0CMsNLjbcXeg4ANjpGksy9z3ZjK+YfI2yvqnYoElIM0WeFuBj3XRlXF+An6RZDaWPqoeBDsp2OD6pJhoRi9Mh0T0/EvxnAeO+QBvhQoodOqXiOxN5Yxz0U3caEKZ4M2m5SxZmgJtbJuVxDoH4REqrapI0xh0uhRbEFnmyBpJwHoEDrpBC2zzaXCFfLKby7zx6WdaJlFtxH47PjXDSDyCOgmtk/db2/aY5PR1vhceCNf9gLwZ7ASuGY0QJpgD1wTvGWdOV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YBpTo4qR375dw42rkJSKNFGeeh/jTrwqOtzss0RjIRk=</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2022-11-15T21:31:08Z</mdssi:Value>
        </mdssi:SignatureTime>
      </SignatureProperty>
    </SignatureProperties>
  </Object>
  <Object Id="idOfficeObject">
    <SignatureProperties>
      <SignatureProperty Id="idOfficeV1Details" Target="#idPackageSignature">
        <SignatureInfoV1 xmlns="http://schemas.microsoft.com/office/2006/digsig">
          <SetupID>{B98EA450-D13E-4180-A126-824DA3685A7D}</SetupID>
          <SignatureText>Diego Cuevas</SignatureText>
          <SignatureImage/>
          <SignatureComments/>
          <WindowsVersion>10.0</WindowsVersion>
          <OfficeVersion>16.0.15726/23</OfficeVersion>
          <ApplicationVersion>16.0.15726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2022-11-15T21:31:08Z</xd:SigningTime>
          <xd:SigningCertificate>
            <xd:Cert>
              <xd:CertDigest>
                <DigestMethod Algorithm="http://www.w3.org/2001/04/xmlenc#sha256"/>
                <DigestValue>fYNpOjwVpAqWp8sGOg+xbi0n29JVWHJU34pnM4I3bSQ=</DigestValue>
              </xd:CertDigest>
              <xd:IssuerSerial>
                <X509IssuerName>C=PY, O=DOCUMENTA S.A., CN=CA-DOCUMENTA S.A., SERIALNUMBER=RUC 80050172-1</X509IssuerName>
                <X509SerialNumber>218191168524619287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4LIN+38AAADgsg37fwAAEwAAAAAAAAAAAAZ0+38AAIUoBQ37fwAAMBYGdPt/AAATAAAAAAAAAOAWAAAAAAAAQAAAwPt/AAAAAAZ0+38AAFUrBQ37fwAABAAAAAAAAAAwFgZ0+38AAAC3TzvjAAAAEwAAAAAAAABIAAAAAAAAAGQclQ37fwAAoOOyDft/AADAIJUN+38AAAEAAAAAAAAASEaVDft/AAAAAAZ0+38AAAAAAAAAAAAAAAAAAAAAAACgtk874wAAABBD7UeCAgAAq9/Mcvt/AADQt0874wAAAGm4TzvjAAAAAAAAAAAAAAAAAAAAZHYACAAAAAAlAAAADAAAAAEAAAAYAAAADAAAAAAAAAASAAAADAAAAAEAAAAeAAAAGAAAAL0AAAAEAAAA9wAAABEAAAAlAAAADAAAAAEAAABUAAAAiAAAAL4AAAAEAAAA9QAAABAAAAABAAAA0XbJQasKyU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MgqBQ37fwAA6CdOO+MAAAAAHjnljIgAAIg+8HL7fwAAAAAAAAAAAAAJAAAAAAAAAAAAAAAAAAAAyCoFDft/AAAAAAAAAAAAAAAAAAAAAAAA6nZEVBBbAABoKU474wAAAAQAAAAAAAAAIEqDWYICAAAQQ+1HggIAAJAqTjsAAAAAAAAAAAAAAAAHAAAAAAAAAGgDOlaCAgAAzClOO+MAAAAJKk474wAAAHHNyHL7fwAAaQBhAGwAAAAAAAAAAAAAAAAAAAAAAAAAAAAAAAAAAAAQQ+1HggIAAKvfzHL7fwAAcClOO+MAAAAJKk474wAAACBKg1mC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qN12DPt/AACJjPAL+38AAAAAAAD7fwAAiD7wcvt/AAAAAAAAAAAAAJBbdgz7fwAAAQAAAAAAAAAg43YM+38AAAAAAAAAAAAAAAAAAAAAAAB6dkRUEFsAAGEoTjvjAAAAsDBrVoICAADg////AAAAABBD7UeCAgAAOCpOOwAAAAAAAAAAAAAAAAYAAAAAAAAAIAAAAAAAAABcKU474wAAAJkpTjvjAAAAcc3Icvt/AADQDLJFggIAAAAAAAAAAAAAwClOO+MAAAA8hckN+38AABBD7UeCAgAAq9/Mcvt/AAAAKU474wAAAJkpTjvjAAAAIMPpR4IC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JAAAARwAAACkAAAAzAAAAYQAAABUAAAAhAPAAAAAAAAAAAAAAAIA/AAAAAAAAAAAAAIA/AAAAAAAAAAAAAAAAAAAAAAAAAAAAAAAAAAAAAAAAAAAlAAAADAAAAAAAAIAoAAAADAAAAAQAAABSAAAAcAEAAAQAAADw////AAAAAAAAAAAAAAAAkAEAAAAAAAEAAAAAcwBlAGcAbwBlACAAdQBpAAAAAAAAAAAAAAAAAAAAAAAAAAAAAAAAAAAAAAAAAAAAAAAAAAAAAAAAAAAAAAAAAAAAAAAAAAAAAAAAAAgAAAD/////2PN2DPt/AACIPvBy+38AAAAAAAAAAAAAMFkXWoICAAAwWRdaggIAAAAAAAAAAAAAAAAAAAAAAAAAAAAAAAAAALp2RFQQWwAAtnLnC/t/AADY83YM+38AAPD///8AAAAAEEPtR4ICAAB4Kk47AAAAAAAAAAAAAAAACQAAAAAAAAAgAAAAAAAAAJwpTjvjAAAA2SlOO+MAAABxzchy+38AANjzdgz7fwAA2PN2DAAAAAAIAAAAAAEAAAAAAAAAAAAAEEPtR4ICAACr38xy+38AAEApTjvjAAAA2SlOO+MAAABwUYNZggIAAAAAAABkdgAIAAAAACUAAAAMAAAABAAAABgAAAAMAAAAAAAAABIAAAAMAAAAAQAAAB4AAAAYAAAAKQAAADMAAACKAAAASAAAACUAAAAMAAAABAAAAFQAAACUAAAAKgAAADMAAACIAAAARwAAAAEAAADRdslBqwrJQSoAAAAzAAAADAAAAEwAAAAAAAAAAAAAAAAAAAD//////////2QAAABEAGkAZQBnAG8AIABDAHUAZQB2AGEAcwALAAAABAAAAAgAAAAJAAAACQAAAAQAAAAKAAAACQAAAAgAAAAI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AAAAAoAAABQAAAApgAAAFwAAAABAAAA0XbJQasKyUEKAAAAUAAAAB0AAABMAAAAAAAAAAAAAAAAAAAA//////////+IAAAAQQBiAGcALgAgAEQAaQBlAGcAbwAgAFIALgAgAEMAdQBlAHYAYQBzACAARwBpAGEAcgBkAGkAbgBhAAAABwAAAAcAAAAHAAAAAwAAAAMAAAAIAAAAAwAAAAYAAAAHAAAABwAAAAMAAAAHAAAAAwAAAAMAAAAHAAAABwAAAAYAAAAFAAAABgAAAAUAAAADAAAACAAAAAMAAAAGAAAABAAAAAcAAAAD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DRdslBqwrJQQoAAABgAAAAEAAAAEwAAAAAAAAAAAAAAAAAAAD//////////2wAAABTAGkAbgBkAGkAYwBvACAAVABpAHQAdQBsAGEAcgAgAAYAAAADAAAABwAAAAcAAAADAAAABQAAAAcAAAADAAAABgAAAAMAAAAEAAAABwAAAAMAAAAGAAAABAAAAAM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DRdslBqwrJQQoAAABwAAAAJwAAAEwAAAAEAAAACQAAAHAAAADyAAAAfQAAAJwAAABGAGkAcgBtAGEAZABvACAAcABvAHIAOgAgAEQASQBFAEcATwAgAFIAQQBVAEwAIABDAFUARQBWAEEAUwAgAEcASQBBAFIARABJAE4AQQAAAAYAAAADAAAABAAAAAkAAAAGAAAABwAAAAcAAAADAAAABwAAAAcAAAAEAAAAAwAAAAMAAAAIAAAAAwAAAAYAAAAIAAAACQAAAAMAAAAHAAAABwAAAAgAAAAFAAAAAwAAAAcAAAAIAAAABgAAAAcAAAAHAAAABgAAAAMAAAAIAAAAAwAAAAcAAAAHAAAACAAAAAMAAAAIAAAABwAAABYAAAAMAAAAAAAAACUAAAAMAAAAAgAAAA4AAAAUAAAAAAAAABAAAAAUAAAA</Object>
  <Object Id="idInvalidSigLnImg">AQAAAGwAAAAAAAAAAAAAAP8AAAB/AAAAAAAAAAAAAAAvGQAAkQwAACBFTUYAAAEAh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LIN+38AAADgsg37fwAAEwAAAAAAAAAAAAZ0+38AAIUoBQ37fwAAMBYGdPt/AAATAAAAAAAAAOAWAAAAAAAAQAAAwPt/AAAAAAZ0+38AAFUrBQ37fwAABAAAAAAAAAAwFgZ0+38AAAC3TzvjAAAAEwAAAAAAAABIAAAAAAAAAGQclQ37fwAAoOOyDft/AADAIJUN+38AAAEAAAAAAAAASEaVDft/AAAAAAZ0+38AAAAAAAAAAAAAAAAAAAAAAACgtk874wAAABBD7UeCAgAAq9/Mcvt/AADQt0874wAAAGm4Tzvj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yCoFDft/AADoJ0474wAAAAAeOeWMiAAAiD7wcvt/AAAAAAAAAAAAAAkAAAAAAAAAAAAAAAAAAADIKgUN+38AAAAAAAAAAAAAAAAAAAAAAADqdkRUEFsAAGgpTjvjAAAABAAAAAAAAAAgSoNZggIAABBD7UeCAgAAkCpOOwAAAAAAAAAAAAAAAAcAAAAAAAAAaAM6VoICAADMKU474wAAAAkqTjvjAAAAcc3Icvt/AABpAGEAbAAAAAAAAAAAAAAAAAAAAAAAAAAAAAAAAAAAABBD7UeCAgAAq9/Mcvt/AABwKU474wAAAAkqTjvjAAAAIEqDWY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o3XYM+38AAImM8Av7fwAAAAAAAPt/AACIPvBy+38AAAAAAAAAAAAAkFt2DPt/AAABAAAAAAAAACDjdgz7fwAAAAAAAAAAAAAAAAAAAAAAAHp2RFQQWwAAYShOO+MAAACwMGtWggIAAOD///8AAAAAEEPtR4ICAAA4Kk47AAAAAAAAAAAAAAAABgAAAAAAAAAgAAAAAAAAAFwpTjvjAAAAmSlOO+MAAABxzchy+38AANAMskWCAgAAAAAAAAAAAADAKU474wAAADyFyQ37fwAAEEPtR4ICAACr38xy+38AAAApTjvjAAAAmSlOO+MAAAAgw+lHg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AAAAAAAAAAACAAAAP/////Y83YM+38AAIg+8HL7fwAAAAAAAAAAAAAwWRdaggIAADBZF1qCAgAAAAAAAAAAAAAAAAAAAAAAAAAAAAAAAAAAunZEVBBbAAC2cucL+38AANjzdgz7fwAA8P///wAAAAAQQ+1HggIAAHgqTjsAAAAAAAAAAAAAAAAJAAAAAAAAACAAAAAAAAAAnClOO+MAAADZKU474wAAAHHNyHL7fwAA2PN2DPt/AADY83YMAAAAAAgAAAAAAQAAAAAAAAAAAAAQQ+1HggIAAKvfzHL7fwAAQClOO+MAAADZKU474wAAAHBRg1mCAg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8AAAACgAAAFAAAACmAAAAXAAAAAEAAADRdslBqwrJQQoAAABQAAAAHQAAAEwAAAAAAAAAAAAAAAAAAAD//////////4gAAABBAGIAZwAuACAARABpAGUAZwBvACAAUgAuACAAQwB1AGUAdgBhAHMAIABHAGkAYQByAGQAaQBuAGEAAAAHAAAABwAAAAcAAAADAAAAAwAAAAgAAAADAAAABgAAAAcAAAAHAAAAAwAAAAcAAAADAAAAAwAAAAcAAAAHAAAABgAAAAUAAAAGAAAABQAAAAMAAAAIAAAAAwAAAAYAAAAEAAAABwAAAAM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FYAAABsAAAAAQAAANF2yUGrCslBCgAAAGAAAAAQAAAATAAAAAAAAAAAAAAAAAAAAP//////////bAAAAFMAaQBuAGQAaQBjAG8AIABUAGkAdAB1AGwAYQByACAABgAAAAMAAAAHAAAABwAAAAMAAAAFAAAABwAAAAMAAAAGAAAAAwAAAAQAAAAHAAAAAwAAAAYAAAAEAAAAAwAAAEsAAABAAAAAMAAAAAUAAAAgAAAAAQAAAAEAAAAQAAAAAAAAAAAAAAAAAQAAgAAAAAAAAAAAAAAAAAEAAIAAAAAlAAAADAAAAAIAAAAnAAAAGAAAAAUAAAAAAAAA////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NF2yUGrCslBCgAAAHAAAAAnAAAATAAAAAQAAAAJAAAAcAAAAPIAAAB9AAAAnAAAAEYAaQByAG0AYQBkAG8AIABwAG8AcgA6ACAARABJAEUARwBPACAAUgBBAFUATAAgAEMAVQBFAFYAQQBTACAARwBJAEEAUgBEAEkATgBBAAAABgAAAAMAAAAEAAAACQAAAAYAAAAHAAAABwAAAAMAAAAHAAAABwAAAAQAAAADAAAAAwAAAAgAAAADAAAABgAAAAgAAAAJAAAAAwAAAAcAAAAHAAAACAAAAAUAAAADAAAABwAAAAgAAAAGAAAABwAAAAcAAAAGAAAAAwAAAAgAAAADAAAABwAAAAcAAAAIAAAAAwAAAAgAAAAHAAAAFgAAAAwAAAAAAAAAJQAAAAwAAAACAAAADgAAABQAAAAAAAAAEAAAABQAAAA=</Object>
</Signature>
</file>

<file path=_xmlsignatures/sig4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XpeGUcpNcuZs6n25D/a7NEoTtB6BGcLaGfz3qxJ9tVU=</DigestValue>
    </Reference>
    <Reference Type="http://www.w3.org/2000/09/xmldsig#Object" URI="#idOfficeObject">
      <DigestMethod Algorithm="http://www.w3.org/2001/04/xmlenc#sha256"/>
      <DigestValue>OaljVqGeQxuK8YCzT3muYTb0CtskgsdKsb80UI1fs3A=</DigestValue>
    </Reference>
    <Reference Type="http://uri.etsi.org/01903#SignedProperties" URI="#idSignedProperties">
      <Transforms>
        <Transform Algorithm="http://www.w3.org/TR/2001/REC-xml-c14n-20010315"/>
      </Transforms>
      <DigestMethod Algorithm="http://www.w3.org/2001/04/xmlenc#sha256"/>
      <DigestValue>zbtWtCIRt1uqgV22i96exTWM4napWXN76fnGaSWWpBI=</DigestValue>
    </Reference>
    <Reference Type="http://www.w3.org/2000/09/xmldsig#Object" URI="#idValidSigLnImg">
      <DigestMethod Algorithm="http://www.w3.org/2001/04/xmlenc#sha256"/>
      <DigestValue>GmXTu9V1gFtt6ZBO0CQ5L6uMo8hH91tNXmwP8+xgaY0=</DigestValue>
    </Reference>
    <Reference Type="http://www.w3.org/2000/09/xmldsig#Object" URI="#idInvalidSigLnImg">
      <DigestMethod Algorithm="http://www.w3.org/2001/04/xmlenc#sha256"/>
      <DigestValue>Q3B+hIjz/CW2HZpv21zqoy2dUYKaKrx2tkZD5+a6xx0=</DigestValue>
    </Reference>
  </SignedInfo>
  <SignatureValue>QbFUCYEHF5hWeb46u9jrj8IkjgCPRN7WoaX+8MlYCJu8nvxnSZ+z5+FWASvpWF0HXtp1hAduGzbn
YiLQqz4Io9F4fI4zr6Y2kqgze+P/iq0iosDFviFsrTCBHlMTSJ7jyrq52xjvn4363rP0r+qAmayg
k4oaWt3fQ6Er6/g0zMKUqC8Qtaq3BS9vGDdCN9VF93V0xltNacbTEktC0NJZdY9/y9pDGbTsN+Py
EhvXCANgMLNU0aPXa4wFUJgCmhIkqyj8kYKmac0Hm0sr6h2nNB3GfAYiGYgHUMrh9O+tB/rLxyL4
jgoXuvyyqbkO28Fady5VJdnvuglc8PMfbcJD3g==</SignatureValue>
  <KeyInfo>
    <X509Data>
      <X509Certificate>MIIIATCCBemgAwIBAgIIAwcrtjUJjhcwDQYJKoZIhvcNAQELBQAwWzEXMBUGA1UEBRMOUlVDIDgwMDUwMTcyLTExGjAYBgNVBAMTEUNBLURPQ1VNRU5UQSBTLkEuMRcwFQYDVQQKEw5ET0NVTUVOVEEgUy5BLjELMAkGA1UEBhMCUFkwHhcNMjAxMTI2MTczMzAyWhcNMjIxMTI2MTc0MzAyWjCBoTELMAkGA1UEBhMCUFkxGDAWBgNVBAQMD0NVRVZBUyBHSUFSRElOQTESMBAGA1UEBRMJQ0kyOTE0OTU5MRMwEQYDVQQqDApESUVHTyBSQVVMMRcwFQYDVQQKDA5QRVJTT05BIEZJU0lDQTERMA8GA1UECwwIRklSTUEgRjIxIzAhBgNVBAMMGkRJRUdPIFJBVUwgQ1VFVkFTIEdJQVJESU5BMIIBIjANBgkqhkiG9w0BAQEFAAOCAQ8AMIIBCgKCAQEArbRwooMt4lUaIfvwd6eoPdLN8mu4stZppaL07MjGx45PZa3CpidRM3mqVWWYwHxBczWbeTsa/ZljQ3PV3+JSQLmd4GV6qdHrJcKNcObYZIKSCrRP0wHBiayBv6+iQZTx3bsOr8pCeyL2prKy0s30hxQhwEEPod6u0ykyMe5supR8oNxs+RQct0g+fo0kYDaGbz6mUNM2klJvIti802/zROvKMWU7DX4lXgh6x2MiYFm2JVkfzPLv76cfrVCvOrxZbX8SL1MpHlBWQB3u67m9ndIAxEpTmvlYfc6FzksMd0WR9TxMvAPbJUn7EnODmrYLip77FsDrGGDSVo1QNWq0QQIDAQABo4IDgDCCA3wwDAYDVR0TAQH/BAIwADAOBgNVHQ8BAf8EBAMCBeAwKgYDVR0lAQH/BCAwHgYIKwYBBQUHAwEGCCsGAQUFBwMCBggrBgEFBQcDBDAdBgNVHQ4EFgQUwg4sKJIG1sI9oH/5hEc8U0mwEU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RpZWdvcmF1bGN1ZXZhc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QdgfBZAUQOdrjHfmHjkzjwB3m6h2rP0pjCiCGNBoGY34avt7WXbd4M/LMuQjhDpS970vOKvvwAUljZJLIjMCgBQGFoLHFSp5mWUbApsfNPqJJz1sriiOLgpGuhyHT+oePP/E2D8GCx0YPChlu2gDUVHRUW/iDeeeLk3NYgBPJevHMYhkeiiRkM1Pi24EfTe9c1J87hdCA/OlmG9CKMv15YBDDADZQs3utIzTUQC/Me5LrArhosTcSVJDeAne0ZxAGeUx+iXsJxsPOxGKm8AGd1tI+kdxy7bXxN+HZ/iOddqTlucGNY8cWfcUNwxWNjDQwWzm+kAckRwPj/F/2vQvZSFvlr7snJbm7UIphvKDYeIsDQHGd8/4+pyoGP65cyMvMG0B3KysL6xwlcet3Qu/VY8IW769goTSNPRX0CMsNLjbcXeg4ANjpGksy9z3ZjK+YfI2yvqnYoElIM0WeFuBj3XRlXF+An6RZDaWPqoeBDsp2OD6pJhoRi9Mh0T0/EvxnAeO+QBvhQoodOqXiOxN5Yxz0U3caEKZ4M2m5SxZmgJtbJuVxDoH4REqrapI0xh0uhRbEFnmyBpJwHoEDrpBC2zzaXCFfLKby7zx6WdaJlFtxH47PjXDSDyCOgmtk/db2/aY5PR1vhceCNf9gLwZ7ASuGY0QJpgD1wTvGWdOV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YBpTo4qR375dw42rkJSKNFGeeh/jTrwqOtzss0RjIRk=</DigestValue>
      </Reference>
      <Reference URI="/xl/calcChain.xml?ContentType=application/vnd.openxmlformats-officedocument.spreadsheetml.calcChain+xml">
        <DigestMethod Algorithm="http://www.w3.org/2001/04/xmlenc#sha256"/>
        <DigestValue>AuxlgqOCKelX3LxLXyeaGA6gEqqP/PtV8NFufNDIoCg=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ISmuh39e5qjxuA6s1wkM1fwNLOzseu4fHeZFAgSXqNo=</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YLd2fYVeiP/leXY9Rb9iOSVaz636oQhEWlyzn57qRdY=</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l99nxHxvMotY1wz1IRbg8+mNEvA4oV6pE1u0A80EKQQ=</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fu23++g5VTHsCrnPZk0VtQd0esjoY02o5NIDMSHaZEA=</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s/MrFhgjrofq9FAA2imdTivxZ8d1+CZWQ9XBBismHNQ=</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kvHuorIosLMjo3pAvyJkBMHAMXX5yMZUch7olpx7N1I=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E4lJuZ5XmoGdewiUt75d4N82f8yhwTXxQTyO2v2z67A=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xWJz8EgbJa0geuezN0c8JL8MTBeAlOpzWcq1+nia/uU=</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ErlG1p85KcaO5TvhVm6K0E2GW/uWMCoOSwBxcDA0PUA=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0MakicEf8/Oy+F6Jk809FXp+Ckk9c2C2Un49QPvNDQM=</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KpVPm/YaOz++6zt7eplyUS5w9SdLxdr8fhbxBskXLfc=</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K4d/k3smNHPTIecv9+FdUKV6vC67WLMi+91HPQ59Bxw=</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tyzRwxw584VaSuXXXurCi9G5TuR0bwEobzSLtmQZHaI=</DigestValue>
      </Reference>
      <Reference URI="/xl/drawings/drawing1.xml?ContentType=application/vnd.openxmlformats-officedocument.drawing+xml">
        <DigestMethod Algorithm="http://www.w3.org/2001/04/xmlenc#sha256"/>
        <DigestValue>bC9YoeQa25PyMCm1QObKeeg/ikeroj5HbBMkyVRUJ1c=</DigestValue>
      </Reference>
      <Reference URI="/xl/drawings/drawing2.xml?ContentType=application/vnd.openxmlformats-officedocument.drawing+xml">
        <DigestMethod Algorithm="http://www.w3.org/2001/04/xmlenc#sha256"/>
        <DigestValue>VHwrL0dR2p93ZBuUkIwvlDOfi+2+EWOKwFRus/OYUT0=</DigestValue>
      </Reference>
      <Reference URI="/xl/drawings/drawing3.xml?ContentType=application/vnd.openxmlformats-officedocument.drawing+xml">
        <DigestMethod Algorithm="http://www.w3.org/2001/04/xmlenc#sha256"/>
        <DigestValue>E1LTvFBjo/Pt8iCZ1v73HczwWLzKFyly+UgDMLcIFgw=</DigestValue>
      </Reference>
      <Reference URI="/xl/drawings/vmlDrawing1.vml?ContentType=application/vnd.openxmlformats-officedocument.vmlDrawing">
        <DigestMethod Algorithm="http://www.w3.org/2001/04/xmlenc#sha256"/>
        <DigestValue>Ss+J/1ELkhncmTE8XwKvz0OwMXqWkTftRpVMNI29KMo=</DigestValue>
      </Reference>
      <Reference URI="/xl/drawings/vmlDrawing10.vml?ContentType=application/vnd.openxmlformats-officedocument.vmlDrawing">
        <DigestMethod Algorithm="http://www.w3.org/2001/04/xmlenc#sha256"/>
        <DigestValue>X+KgH2ISEi8PDNvKS0BAasyx5iHoKqb3ks1qdtPG+T4=</DigestValue>
      </Reference>
      <Reference URI="/xl/drawings/vmlDrawing11.vml?ContentType=application/vnd.openxmlformats-officedocument.vmlDrawing">
        <DigestMethod Algorithm="http://www.w3.org/2001/04/xmlenc#sha256"/>
        <DigestValue>pvf/CiCekpZ1qreXhxEvA+dY6I4J7koTRt4jm7I3P9c=</DigestValue>
      </Reference>
      <Reference URI="/xl/drawings/vmlDrawing12.vml?ContentType=application/vnd.openxmlformats-officedocument.vmlDrawing">
        <DigestMethod Algorithm="http://www.w3.org/2001/04/xmlenc#sha256"/>
        <DigestValue>yGCR0qfcUWt7Az/+JCfVy354kzSQhVahLW1BoD0+/5s=</DigestValue>
      </Reference>
      <Reference URI="/xl/drawings/vmlDrawing13.vml?ContentType=application/vnd.openxmlformats-officedocument.vmlDrawing">
        <DigestMethod Algorithm="http://www.w3.org/2001/04/xmlenc#sha256"/>
        <DigestValue>6a9jLpLyoFzWzMesFQ43pRodaubUvWLXzH6F5ywkBDo=</DigestValue>
      </Reference>
      <Reference URI="/xl/drawings/vmlDrawing14.vml?ContentType=application/vnd.openxmlformats-officedocument.vmlDrawing">
        <DigestMethod Algorithm="http://www.w3.org/2001/04/xmlenc#sha256"/>
        <DigestValue>nhv8t8V4w43DABjYxqdGMfD6GzlovS4HgOqj59iOR+w=</DigestValue>
      </Reference>
      <Reference URI="/xl/drawings/vmlDrawing15.vml?ContentType=application/vnd.openxmlformats-officedocument.vmlDrawing">
        <DigestMethod Algorithm="http://www.w3.org/2001/04/xmlenc#sha256"/>
        <DigestValue>R8qu+nVu17VS+KLhWxIiyc38HjUVL8iYXZo0vn2uPy8=</DigestValue>
      </Reference>
      <Reference URI="/xl/drawings/vmlDrawing2.vml?ContentType=application/vnd.openxmlformats-officedocument.vmlDrawing">
        <DigestMethod Algorithm="http://www.w3.org/2001/04/xmlenc#sha256"/>
        <DigestValue>oKjrnjQvtQGxypQFzr5CT7h5A3ym9cpVYpi08ZxtCkY=</DigestValue>
      </Reference>
      <Reference URI="/xl/drawings/vmlDrawing3.vml?ContentType=application/vnd.openxmlformats-officedocument.vmlDrawing">
        <DigestMethod Algorithm="http://www.w3.org/2001/04/xmlenc#sha256"/>
        <DigestValue>zAhxEzW4t/B1WWLuaoCTkPfHvO/7v6HZHr/tgarSpEk=</DigestValue>
      </Reference>
      <Reference URI="/xl/drawings/vmlDrawing4.vml?ContentType=application/vnd.openxmlformats-officedocument.vmlDrawing">
        <DigestMethod Algorithm="http://www.w3.org/2001/04/xmlenc#sha256"/>
        <DigestValue>PfND9tPETUgn+Zo+vmX6dheQKdvrMcLujcOsrNbvRko=</DigestValue>
      </Reference>
      <Reference URI="/xl/drawings/vmlDrawing5.vml?ContentType=application/vnd.openxmlformats-officedocument.vmlDrawing">
        <DigestMethod Algorithm="http://www.w3.org/2001/04/xmlenc#sha256"/>
        <DigestValue>8kq1UynjCwgaZOFSlcgCltLQCar9Kpjbw/bs5aBxhOc=</DigestValue>
      </Reference>
      <Reference URI="/xl/drawings/vmlDrawing6.vml?ContentType=application/vnd.openxmlformats-officedocument.vmlDrawing">
        <DigestMethod Algorithm="http://www.w3.org/2001/04/xmlenc#sha256"/>
        <DigestValue>K6ScZL8kqYjV9yhCQBMqccxA6JAnPRpKt+pCn/nO4KQ=</DigestValue>
      </Reference>
      <Reference URI="/xl/drawings/vmlDrawing7.vml?ContentType=application/vnd.openxmlformats-officedocument.vmlDrawing">
        <DigestMethod Algorithm="http://www.w3.org/2001/04/xmlenc#sha256"/>
        <DigestValue>TDaXQWyYLqXllY9tnuRqjXH14uGX2U2GWmvOR3HGQIk=</DigestValue>
      </Reference>
      <Reference URI="/xl/drawings/vmlDrawing8.vml?ContentType=application/vnd.openxmlformats-officedocument.vmlDrawing">
        <DigestMethod Algorithm="http://www.w3.org/2001/04/xmlenc#sha256"/>
        <DigestValue>2lYs2og4ihCbLWQhen2s5YZ5JmAEfoi2nFpVF+4zj6Y=</DigestValue>
      </Reference>
      <Reference URI="/xl/drawings/vmlDrawing9.vml?ContentType=application/vnd.openxmlformats-officedocument.vmlDrawing">
        <DigestMethod Algorithm="http://www.w3.org/2001/04/xmlenc#sha256"/>
        <DigestValue>jejAL25KwlEmtHFtnQwr41j01B3j+4svRAFsvWDgw28=</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Rqk+su6iX9wYwjTpRcgrX0z6uURUItbH11nTQ9bVjuE=</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X+Ystg6qrWIkQXRRihAfsnxFX3275I92ZC8GWwhwQ1A=</DigestValue>
      </Reference>
      <Reference URI="/xl/media/image1.emf?ContentType=image/x-emf">
        <DigestMethod Algorithm="http://www.w3.org/2001/04/xmlenc#sha256"/>
        <DigestValue>aC0x6wUchCqzQkTWde8yryFhuk5uoIkNakmtrXb3ysQ=</DigestValue>
      </Reference>
      <Reference URI="/xl/media/image10.emf?ContentType=image/x-emf">
        <DigestMethod Algorithm="http://www.w3.org/2001/04/xmlenc#sha256"/>
        <DigestValue>VGjnn6jKpDzyv6a8mUmvPUOprV2e0P0djsDkzvYk3Tg=</DigestValue>
      </Reference>
      <Reference URI="/xl/media/image11.emf?ContentType=image/x-emf">
        <DigestMethod Algorithm="http://www.w3.org/2001/04/xmlenc#sha256"/>
        <DigestValue>j4WOJr+M+UVNuxy4X3dFtKQML0hh2isuKr5iRbWLp2A=</DigestValue>
      </Reference>
      <Reference URI="/xl/media/image12.emf?ContentType=image/x-emf">
        <DigestMethod Algorithm="http://www.w3.org/2001/04/xmlenc#sha256"/>
        <DigestValue>BrOyDpQFWAPN0dXvUGmAOp3ncbOAwQbqCbVnpVsTi3Y=</DigestValue>
      </Reference>
      <Reference URI="/xl/media/image13.emf?ContentType=image/x-emf">
        <DigestMethod Algorithm="http://www.w3.org/2001/04/xmlenc#sha256"/>
        <DigestValue>l1OYEnySJe0pa4P8E7EUt6ILOCC6bqLFrLEQjm9xszg=</DigestValue>
      </Reference>
      <Reference URI="/xl/media/image14.emf?ContentType=image/x-emf">
        <DigestMethod Algorithm="http://www.w3.org/2001/04/xmlenc#sha256"/>
        <DigestValue>RstpkxuvW7X0LamnTKg3MFnKwWvF/P5zuFWbIsHF60c=</DigestValue>
      </Reference>
      <Reference URI="/xl/media/image15.emf?ContentType=image/x-emf">
        <DigestMethod Algorithm="http://www.w3.org/2001/04/xmlenc#sha256"/>
        <DigestValue>NkfbI9+I3G29LGoTYLHkUm1pkKFzwNZfsk7lvbM+jIo=</DigestValue>
      </Reference>
      <Reference URI="/xl/media/image16.emf?ContentType=image/x-emf">
        <DigestMethod Algorithm="http://www.w3.org/2001/04/xmlenc#sha256"/>
        <DigestValue>nilr7sM5e7VbWw/veIV+QvTakyhIB7rKt2pBZiYcyeE=</DigestValue>
      </Reference>
      <Reference URI="/xl/media/image17.emf?ContentType=image/x-emf">
        <DigestMethod Algorithm="http://www.w3.org/2001/04/xmlenc#sha256"/>
        <DigestValue>jHvyPNyRDrRa2yudpova5un49BPhap9+0ei5ioQRZrY=</DigestValue>
      </Reference>
      <Reference URI="/xl/media/image18.png?ContentType=image/png">
        <DigestMethod Algorithm="http://www.w3.org/2001/04/xmlenc#sha256"/>
        <DigestValue>Czlma+UD9YSoASXwyJ8Q6pY4DHkk9pJhNZDJNuMowp8=</DigestValue>
      </Reference>
      <Reference URI="/xl/media/image19.emf?ContentType=image/x-emf">
        <DigestMethod Algorithm="http://www.w3.org/2001/04/xmlenc#sha256"/>
        <DigestValue>U2x004x4uLuiDPaLt4UejiV6FkDV6pFCry9hEhGaknE=</DigestValue>
      </Reference>
      <Reference URI="/xl/media/image2.emf?ContentType=image/x-emf">
        <DigestMethod Algorithm="http://www.w3.org/2001/04/xmlenc#sha256"/>
        <DigestValue>2SGiAuYCJrjtDja0r+05WpI6jB6akyb93GjeqhpY6Nc=</DigestValue>
      </Reference>
      <Reference URI="/xl/media/image3.emf?ContentType=image/x-emf">
        <DigestMethod Algorithm="http://www.w3.org/2001/04/xmlenc#sha256"/>
        <DigestValue>pzoAXZrR5HBoBYK3kGNZDUpdA/GV+Z+Q5xcKFB9k/cw=</DigestValue>
      </Reference>
      <Reference URI="/xl/media/image4.emf?ContentType=image/x-emf">
        <DigestMethod Algorithm="http://www.w3.org/2001/04/xmlenc#sha256"/>
        <DigestValue>AxbweZ9UCGzkiw9MnCt39qIrvD2mSScYxfY+zP32Dz4=</DigestValue>
      </Reference>
      <Reference URI="/xl/media/image5.emf?ContentType=image/x-emf">
        <DigestMethod Algorithm="http://www.w3.org/2001/04/xmlenc#sha256"/>
        <DigestValue>/2WA0CkVwpsYDxAXQwJlhHEKUnPTF3myjX6zqimrb4E=</DigestValue>
      </Reference>
      <Reference URI="/xl/media/image6.emf?ContentType=image/x-emf">
        <DigestMethod Algorithm="http://www.w3.org/2001/04/xmlenc#sha256"/>
        <DigestValue>bvQAEZlDKfVkFM2FyBzlbThe/ptN3bL1iiuP9oioyyo=</DigestValue>
      </Reference>
      <Reference URI="/xl/media/image7.emf?ContentType=image/x-emf">
        <DigestMethod Algorithm="http://www.w3.org/2001/04/xmlenc#sha256"/>
        <DigestValue>PHMFmW2SrnkV8wG0eYdDonOKw9Zn7wThi8oMcuv4nGg=</DigestValue>
      </Reference>
      <Reference URI="/xl/media/image8.emf?ContentType=image/x-emf">
        <DigestMethod Algorithm="http://www.w3.org/2001/04/xmlenc#sha256"/>
        <DigestValue>6JTt8Mccn4wWSUmB75D5rr+T913AP/1uC1/IdwxBeSk=</DigestValue>
      </Reference>
      <Reference URI="/xl/media/image9.emf?ContentType=image/x-emf">
        <DigestMethod Algorithm="http://www.w3.org/2001/04/xmlenc#sha256"/>
        <DigestValue>9whh0qSwqPMT5fYNhhZEsu5J0iNxScnRJL2/g6svOO8=</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Cl87CUkt+7hDtlNp0t2VRzzi9tjXoHoVBwDiEj2uZIA=</DigestValue>
      </Reference>
      <Reference URI="/xl/printerSettings/printerSettings10.bin?ContentType=application/vnd.openxmlformats-officedocument.spreadsheetml.printerSettings">
        <DigestMethod Algorithm="http://www.w3.org/2001/04/xmlenc#sha256"/>
        <DigestValue>ucBhH//7l0F1AOzlZVLZt+qhVYg+bBAistj38QDo23c=</DigestValue>
      </Reference>
      <Reference URI="/xl/printerSettings/printerSettings11.bin?ContentType=application/vnd.openxmlformats-officedocument.spreadsheetml.printerSettings">
        <DigestMethod Algorithm="http://www.w3.org/2001/04/xmlenc#sha256"/>
        <DigestValue>+L+I3P0/b70B+z64Jb6w4Op/Ajr84t3AO0ZjBVZ2G8g=</DigestValue>
      </Reference>
      <Reference URI="/xl/printerSettings/printerSettings12.bin?ContentType=application/vnd.openxmlformats-officedocument.spreadsheetml.printerSettings">
        <DigestMethod Algorithm="http://www.w3.org/2001/04/xmlenc#sha256"/>
        <DigestValue>Ibnvf/2tykz6qufy1N2jb59u9YsSz7j8l22qWqD7v/U=</DigestValue>
      </Reference>
      <Reference URI="/xl/printerSettings/printerSettings13.bin?ContentType=application/vnd.openxmlformats-officedocument.spreadsheetml.printerSettings">
        <DigestMethod Algorithm="http://www.w3.org/2001/04/xmlenc#sha256"/>
        <DigestValue>Ibnvf/2tykz6qufy1N2jb59u9YsSz7j8l22qWqD7v/U=</DigestValue>
      </Reference>
      <Reference URI="/xl/printerSettings/printerSettings14.bin?ContentType=application/vnd.openxmlformats-officedocument.spreadsheetml.printerSettings">
        <DigestMethod Algorithm="http://www.w3.org/2001/04/xmlenc#sha256"/>
        <DigestValue>v4FyVrdlz6wB9dKLeAQIupw4SV3CWH1Uxa6t40978w0=</DigestValue>
      </Reference>
      <Reference URI="/xl/printerSettings/printerSettings15.bin?ContentType=application/vnd.openxmlformats-officedocument.spreadsheetml.printerSettings">
        <DigestMethod Algorithm="http://www.w3.org/2001/04/xmlenc#sha256"/>
        <DigestValue>a2886MZ70oXdBeHSkEYeodWerbVjOCFwUr13KY5tGpo=</DigestValue>
      </Reference>
      <Reference URI="/xl/printerSettings/printerSettings2.bin?ContentType=application/vnd.openxmlformats-officedocument.spreadsheetml.printerSettings">
        <DigestMethod Algorithm="http://www.w3.org/2001/04/xmlenc#sha256"/>
        <DigestValue>Cl87CUkt+7hDtlNp0t2VRzzi9tjXoHoVBwDiEj2uZIA=</DigestValue>
      </Reference>
      <Reference URI="/xl/printerSettings/printerSettings3.bin?ContentType=application/vnd.openxmlformats-officedocument.spreadsheetml.printerSettings">
        <DigestMethod Algorithm="http://www.w3.org/2001/04/xmlenc#sha256"/>
        <DigestValue>Cl87CUkt+7hDtlNp0t2VRzzi9tjXoHoVBwDiEj2uZIA=</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KPjrDr1VIMWkMTwgscfMqBam99VE9SV0DyTnOxmJYcw=</DigestValue>
      </Reference>
      <Reference URI="/xl/sharedStrings.xml?ContentType=application/vnd.openxmlformats-officedocument.spreadsheetml.sharedStrings+xml">
        <DigestMethod Algorithm="http://www.w3.org/2001/04/xmlenc#sha256"/>
        <DigestValue>y3BLK4I3UBiQz15VW4KS07qG37abEv6ZPKxL17oRqcg=</DigestValue>
      </Reference>
      <Reference URI="/xl/styles.xml?ContentType=application/vnd.openxmlformats-officedocument.spreadsheetml.styles+xml">
        <DigestMethod Algorithm="http://www.w3.org/2001/04/xmlenc#sha256"/>
        <DigestValue>So2+4sOXGGGlFxC0zY2qA4ZpmEFGU2U/4VTMtO09/sU=</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iPjeWmZUZHpCDnHcchM1h+BNF911GCglvMtGmcG9DnE=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zx++12Mkhm2Wk/vKaY+cBr7y2YFOmGUnsReqyCBmCB4=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Iju5dNvpjQdBRQKb3tiTaSe178YyxO2GxBhJIpeyvA8=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pjcRnvTpTY7mIdQIbePVyRHwNFgqucgf+hsMSVAGmZc=</DigestValue>
      </Reference>
      <Reference URI="/xl/worksheets/sheet10.xml?ContentType=application/vnd.openxmlformats-officedocument.spreadsheetml.worksheet+xml">
        <DigestMethod Algorithm="http://www.w3.org/2001/04/xmlenc#sha256"/>
        <DigestValue>EEEfMu5voYWztwa10DGJT8EVfqLlpxkHsqeRxuC4XUk=</DigestValue>
      </Reference>
      <Reference URI="/xl/worksheets/sheet11.xml?ContentType=application/vnd.openxmlformats-officedocument.spreadsheetml.worksheet+xml">
        <DigestMethod Algorithm="http://www.w3.org/2001/04/xmlenc#sha256"/>
        <DigestValue>TMRiErfRNvZlY6CcvTH+AGtGtSnS1quXllam6oxFjls=</DigestValue>
      </Reference>
      <Reference URI="/xl/worksheets/sheet12.xml?ContentType=application/vnd.openxmlformats-officedocument.spreadsheetml.worksheet+xml">
        <DigestMethod Algorithm="http://www.w3.org/2001/04/xmlenc#sha256"/>
        <DigestValue>hE6q9mnSxH8rLbGzB3zSII1MMsWqHolGOpAr2R/6QU4=</DigestValue>
      </Reference>
      <Reference URI="/xl/worksheets/sheet13.xml?ContentType=application/vnd.openxmlformats-officedocument.spreadsheetml.worksheet+xml">
        <DigestMethod Algorithm="http://www.w3.org/2001/04/xmlenc#sha256"/>
        <DigestValue>BPQT8hhvfU5PVll3KaKetgDB7EZyQ/8/DXn/njHG2vo=</DigestValue>
      </Reference>
      <Reference URI="/xl/worksheets/sheet14.xml?ContentType=application/vnd.openxmlformats-officedocument.spreadsheetml.worksheet+xml">
        <DigestMethod Algorithm="http://www.w3.org/2001/04/xmlenc#sha256"/>
        <DigestValue>CNbETJ5s+bv4weF+YBCBTpsBFFuK0+poKeuAoGX/6Ak=</DigestValue>
      </Reference>
      <Reference URI="/xl/worksheets/sheet15.xml?ContentType=application/vnd.openxmlformats-officedocument.spreadsheetml.worksheet+xml">
        <DigestMethod Algorithm="http://www.w3.org/2001/04/xmlenc#sha256"/>
        <DigestValue>7NHjBAk8XX7GjHQ1G6d2np+C6CIpyI2AQipl+wreHos=</DigestValue>
      </Reference>
      <Reference URI="/xl/worksheets/sheet2.xml?ContentType=application/vnd.openxmlformats-officedocument.spreadsheetml.worksheet+xml">
        <DigestMethod Algorithm="http://www.w3.org/2001/04/xmlenc#sha256"/>
        <DigestValue>dWwLHgUtKnEMFLpcH7qJt++gCIsjZqKGFKcX+osn324=</DigestValue>
      </Reference>
      <Reference URI="/xl/worksheets/sheet3.xml?ContentType=application/vnd.openxmlformats-officedocument.spreadsheetml.worksheet+xml">
        <DigestMethod Algorithm="http://www.w3.org/2001/04/xmlenc#sha256"/>
        <DigestValue>fDW5e95eQ01c2LNLYQeGeexSoZ5ieDnbJr9X3/wuYk0=</DigestValue>
      </Reference>
      <Reference URI="/xl/worksheets/sheet4.xml?ContentType=application/vnd.openxmlformats-officedocument.spreadsheetml.worksheet+xml">
        <DigestMethod Algorithm="http://www.w3.org/2001/04/xmlenc#sha256"/>
        <DigestValue>Gm0ak0IF4Wc/hsk+U1xZ2IdhFyIU/1yIrHUkQQKf32M=</DigestValue>
      </Reference>
      <Reference URI="/xl/worksheets/sheet5.xml?ContentType=application/vnd.openxmlformats-officedocument.spreadsheetml.worksheet+xml">
        <DigestMethod Algorithm="http://www.w3.org/2001/04/xmlenc#sha256"/>
        <DigestValue>wfXq0ijxpsI0f19PVevGoZE2L0+mG1waPnks8rtPpfc=</DigestValue>
      </Reference>
      <Reference URI="/xl/worksheets/sheet6.xml?ContentType=application/vnd.openxmlformats-officedocument.spreadsheetml.worksheet+xml">
        <DigestMethod Algorithm="http://www.w3.org/2001/04/xmlenc#sha256"/>
        <DigestValue>JDGJa0/8ubDZ6ti1EVJ1h1trGO9m3SkXNtJLAb92cvE=</DigestValue>
      </Reference>
      <Reference URI="/xl/worksheets/sheet7.xml?ContentType=application/vnd.openxmlformats-officedocument.spreadsheetml.worksheet+xml">
        <DigestMethod Algorithm="http://www.w3.org/2001/04/xmlenc#sha256"/>
        <DigestValue>X41BaiSJexwSk+uKXkWzH8WJ/0JyIEaPdmDuiF/N14o=</DigestValue>
      </Reference>
      <Reference URI="/xl/worksheets/sheet8.xml?ContentType=application/vnd.openxmlformats-officedocument.spreadsheetml.worksheet+xml">
        <DigestMethod Algorithm="http://www.w3.org/2001/04/xmlenc#sha256"/>
        <DigestValue>aGgMEFYwIVcI+LMJB7MojXoxnrHvnaD09vSSDzwziWo=</DigestValue>
      </Reference>
      <Reference URI="/xl/worksheets/sheet9.xml?ContentType=application/vnd.openxmlformats-officedocument.spreadsheetml.worksheet+xml">
        <DigestMethod Algorithm="http://www.w3.org/2001/04/xmlenc#sha256"/>
        <DigestValue>BXpiwloUrmdqfVWODTP35BYtaChFs6e4jdW/HwM1weQ=</DigestValue>
      </Reference>
    </Manifest>
    <SignatureProperties>
      <SignatureProperty Id="idSignatureTime" Target="#idPackageSignature">
        <mdssi:SignatureTime xmlns:mdssi="http://schemas.openxmlformats.org/package/2006/digital-signature">
          <mdssi:Format>YYYY-MM-DDThh:mm:ssTZD</mdssi:Format>
          <mdssi:Value>2022-11-15T21:31:16Z</mdssi:Value>
        </mdssi:SignatureTime>
      </SignatureProperty>
    </SignatureProperties>
  </Object>
  <Object Id="idOfficeObject">
    <SignatureProperties>
      <SignatureProperty Id="idOfficeV1Details" Target="#idPackageSignature">
        <SignatureInfoV1 xmlns="http://schemas.microsoft.com/office/2006/digsig">
          <SetupID>{6A1E3E0C-3FA6-4F80-8744-9FFA44441683}</SetupID>
          <SignatureText>Diego Cuevas</SignatureText>
          <SignatureImage/>
          <SignatureComments/>
          <WindowsVersion>10.0</WindowsVersion>
          <OfficeVersion>16.0.15726/23</OfficeVersion>
          <ApplicationVersion>16.0.15726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2022-11-15T21:31:16Z</xd:SigningTime>
          <xd:SigningCertificate>
            <xd:Cert>
              <xd:CertDigest>
                <DigestMethod Algorithm="http://www.w3.org/2001/04/xmlenc#sha256"/>
                <DigestValue>fYNpOjwVpAqWp8sGOg+xbi0n29JVWHJU34pnM4I3bSQ=</DigestValue>
              </xd:CertDigest>
              <xd:IssuerSerial>
                <X509IssuerName>C=PY, O=DOCUMENTA S.A., CN=CA-DOCUMENTA S.A., SERIALNUMBER=RUC 80050172-1</X509IssuerName>
                <X509SerialNumber>218191168524619287</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C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4LIN+38AAADgsg37fwAAEwAAAAAAAAAAAAZ0+38AAIUoBQ37fwAAMBYGdPt/AAATAAAAAAAAAOAWAAAAAAAAQAAAwPt/AAAAAAZ0+38AAFUrBQ37fwAABAAAAAAAAAAwFgZ0+38AAAC3TzvjAAAAEwAAAAAAAABIAAAAAAAAAGQclQ37fwAAoOOyDft/AADAIJUN+38AAAEAAAAAAAAASEaVDft/AAAAAAZ0+38AAAAAAAAAAAAAAAAAAAAAAACgtk874wAAABBD7UeCAgAAq9/Mcvt/AADQt0874wAAAGm4TzvjAAAAAAAAAAAAAAAAAAAAZHYACAAAAAAlAAAADAAAAAEAAAAYAAAADAAAAAAAAAASAAAADAAAAAEAAAAeAAAAGAAAAL0AAAAEAAAA9wAAABEAAAAlAAAADAAAAAEAAABUAAAAiAAAAL4AAAAEAAAA9QAAABAAAAABAAAA0XbJQasKyUG+AAAABAAAAAoAAABMAAAAAAAAAAAAAAAAAAAA//////////9gAAAAMQA1AC8AMQAx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MgqBQ37fwAA6CdOO+MAAAAAHjnljIgAAIg+8HL7fwAAAAAAAAAAAAAJAAAAAAAAAAAAAAAAAAAAyCoFDft/AAAAAAAAAAAAAAAAAAAAAAAA6nZEVBBbAABoKU474wAAAAQAAAAAAAAAIEqDWYICAAAQQ+1HggIAAJAqTjsAAAAAAAAAAAAAAAAHAAAAAAAAAGgDOlaCAgAAzClOO+MAAAAJKk474wAAAHHNyHL7fwAAaQBhAGwAAAAAAAAAAAAAAAAAAAAAAAAAAAAAAAAAAAAQQ+1HggIAAKvfzHL7fwAAcClOO+MAAAAJKk474wAAACBKg1mCAg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qN12DPt/AACJjPAL+38AAAAAAAD7fwAAiD7wcvt/AAAAAAAAAAAAAJBbdgz7fwAAAQAAAAAAAAAg43YM+38AAAAAAAAAAAAAAAAAAAAAAAB6dkRUEFsAAGEoTjvjAAAAsDBrVoICAADg////AAAAABBD7UeCAgAAOCpOOwAAAAAAAAAAAAAAAAYAAAAAAAAAIAAAAAAAAABcKU474wAAAJkpTjvjAAAAcc3Icvt/AADQDLJFggIAAAAAAAAAAAAAwClOO+MAAAA8hckN+38AABBD7UeCAgAAq9/Mcvt/AAAAKU474wAAAJkpTjvjAAAAIMPpR4ICAAAAAAAAZHYACAAAAAAlAAAADAAAAAMAAAAYAAAADAAAAAAAAAASAAAADAAAAAEAAAAWAAAADAAAAAgAAABUAAAAVAAAAAoAAAAnAAAAHgAAAEoAAAABAAAA0XbJQasKyUEKAAAASwAAAAEAAABMAAAABAAAAAkAAAAnAAAAIAAAAEsAAABQAAAAWAAw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JAAAARwAAACkAAAAzAAAAYQAAABUAAAAhAPAAAAAAAAAAAAAAAIA/AAAAAAAAAAAAAIA/AAAAAAAAAAAAAAAAAAAAAAAAAAAAAAAAAAAAAAAAAAAlAAAADAAAAAAAAIAoAAAADAAAAAQAAABSAAAAcAEAAAQAAADw////AAAAAAAAAAAAAAAAkAEAAAAAAAEAAAAAcwBlAGcAbwBlACAAdQBpAAAAAAAAAAAAAAAAAAAAAAAAAAAAAAAAAAAAAAAAAAAAAAAAAAAAAAAAAAAAAAAAAAAAAAAAAAAAAAAAAAgAAAD/////2PN2DPt/AACIPvBy+38AAAAAAAAAAAAAMFkXWoICAAAwWRdaggIAAAAAAAAAAAAAAAAAAAAAAAAAAAAAAAAAALp2RFQQWwAAtnLnC/t/AADY83YM+38AAPD///8AAAAAEEPtR4ICAAB4Kk47AAAAAAAAAAAAAAAACQAAAAAAAAAgAAAAAAAAAJwpTjvjAAAA2SlOO+MAAABxzchy+38AANjzdgz7fwAA2PN2DAAAAAAIAAAAAAEAAAAAAAAAAAAAEEPtR4ICAACr38xy+38AAEApTjvjAAAA2SlOO+MAAABwUYNZggIAAAAAAABkdgAIAAAAACUAAAAMAAAABAAAABgAAAAMAAAAAAAAABIAAAAMAAAAAQAAAB4AAAAYAAAAKQAAADMAAACKAAAASAAAACUAAAAMAAAABAAAAFQAAACUAAAAKgAAADMAAACIAAAARwAAAAEAAADRdslBqwrJQSoAAAAzAAAADAAAAEwAAAAAAAAAAAAAAAAAAAD//////////2QAAABEAGkAZQBnAG8AIABDAHUAZQB2AGEAcwALAAAABAAAAAgAAAAJAAAACQAAAAQAAAAKAAAACQAAAAgAAAAI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AAAAAoAAABQAAAApgAAAFwAAAABAAAA0XbJQasKyUEKAAAAUAAAAB0AAABMAAAAAAAAAAAAAAAAAAAA//////////+IAAAAQQBiAGcALgAgAEQAaQBlAGcAbwAgAFIALgAgAEMAdQBlAHYAYQBzACAARwBpAGEAcgBkAGkAbgBhAAAABwAAAAcAAAAHAAAAAwAAAAMAAAAIAAAAAwAAAAYAAAAHAAAABwAAAAMAAAAHAAAAAwAAAAMAAAAHAAAABwAAAAYAAAAFAAAABgAAAAUAAAADAAAACAAAAAMAAAAGAAAABAAAAAcAAAAD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DRdslBqwrJQQoAAABgAAAAEAAAAEwAAAAAAAAAAAAAAAAAAAD//////////2wAAABTAGkAbgBkAGkAYwBvACAAVABpAHQAdQBsAGEAcgAgAAYAAAADAAAABwAAAAcAAAADAAAABQAAAAcAAAADAAAABgAAAAMAAAAEAAAABwAAAAMAAAAGAAAABAAAAAM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DRdslBqwrJQQoAAABwAAAAJwAAAEwAAAAEAAAACQAAAHAAAADyAAAAfQAAAJwAAABGAGkAcgBtAGEAZABvACAAcABvAHIAOgAgAEQASQBFAEcATwAgAFIAQQBVAEwAIABDAFUARQBWAEEAUwAgAEcASQBBAFIARABJAE4AQQBsAAYAAAADAAAABAAAAAkAAAAGAAAABwAAAAcAAAADAAAABwAAAAcAAAAEAAAAAwAAAAMAAAAIAAAAAwAAAAYAAAAIAAAACQAAAAMAAAAHAAAABwAAAAgAAAAFAAAAAwAAAAcAAAAIAAAABgAAAAcAAAAHAAAABgAAAAMAAAAIAAAAAwAAAAcAAAAHAAAACAAAAAMAAAAIAAAABwAAABYAAAAMAAAAAAAAACUAAAAMAAAAAgAAAA4AAAAUAAAAAAAAABAAAAAUAAAA</Object>
  <Object Id="idInvalidSigLnImg">AQAAAGwAAAAAAAAAAAAAAP8AAAB/AAAAAAAAAAAAAAAvGQAAkQwAACBFTUYAAAEAh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4LIN+38AAADgsg37fwAAEwAAAAAAAAAAAAZ0+38AAIUoBQ37fwAAMBYGdPt/AAATAAAAAAAAAOAWAAAAAAAAQAAAwPt/AAAAAAZ0+38AAFUrBQ37fwAABAAAAAAAAAAwFgZ0+38AAAC3TzvjAAAAEwAAAAAAAABIAAAAAAAAAGQclQ37fwAAoOOyDft/AADAIJUN+38AAAEAAAAAAAAASEaVDft/AAAAAAZ0+38AAAAAAAAAAAAAAAAAAAAAAACgtk874wAAABBD7UeCAgAAq9/Mcvt/AADQt0874wAAAGm4Tzvj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yCoFDft/AADoJ0474wAAAAAeOeWMiAAAiD7wcvt/AAAAAAAAAAAAAAkAAAAAAAAAAAAAAAAAAADIKgUN+38AAAAAAAAAAAAAAAAAAAAAAADqdkRUEFsAAGgpTjvjAAAABAAAAAAAAAAgSoNZggIAABBD7UeCAgAAkCpOOwAAAAAAAAAAAAAAAAcAAAAAAAAAaAM6VoICAADMKU474wAAAAkqTjvjAAAAcc3Icvt/AABpAGEAbAAAAAAAAAAAAAAAAAAAAAAAAAAAAAAAAAAAABBD7UeCAgAAq9/Mcvt/AABwKU474wAAAAkqTjvjAAAAIEqDWYI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o3XYM+38AAImM8Av7fwAAAAAAAPt/AACIPvBy+38AAAAAAAAAAAAAkFt2DPt/AAABAAAAAAAAACDjdgz7fwAAAAAAAAAAAAAAAAAAAAAAAHp2RFQQWwAAYShOO+MAAACwMGtWggIAAOD///8AAAAAEEPtR4ICAAA4Kk47AAAAAAAAAAAAAAAABgAAAAAAAAAgAAAAAAAAAFwpTjvjAAAAmSlOO+MAAABxzchy+38AANAMskWCAgAAAAAAAAAAAADAKU474wAAADyFyQ37fwAAEEPtR4ICAACr38xy+38AAAApTjvjAAAAmSlOO+MAAAAgw+lHgg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AAAAAAAAAAACAAAAP/////Y83YM+38AAIg+8HL7fwAAAAAAAAAAAAAwWRdaggIAADBZF1qCAgAAAAAAAAAAAAAAAAAAAAAAAAAAAAAAAAAAunZEVBBbAAC2cucL+38AANjzdgz7fwAA8P///wAAAAAQQ+1HggIAAHgqTjsAAAAAAAAAAAAAAAAJAAAAAAAAACAAAAAAAAAAnClOO+MAAADZKU474wAAAHHNyHL7fwAA2PN2DPt/AADY83YMAAAAAAgAAAAAAQAAAAAAAAAAAAAQQ+1HggIAAKvfzHL7fwAAQClOO+MAAADZKU474wAAAHBRg1mCAgAAAAAAAGR2AAgAAAAAJQAAAAwAAAAEAAAAGAAAAAwAAAAAAAAAEgAAAAwAAAABAAAAHgAAABgAAAApAAAAMwAAAIoAAABIAAAAJQAAAAwAAAAEAAAAVAAAAJQAAAAqAAAAMwAAAIgAAABHAAAAAQAAANF2yUGrCslBKgAAADMAAAAMAAAATAAAAAAAAAAAAAAAAAAAAP//////////ZAAAAEQAaQBlAGcAbwAgAEMAdQBlAHYAYQBzAAsAAAAEAAAACAAAAAkAAAAJAAAABAAAAAoAAAAJAAAACAAAAAg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8AAAACgAAAFAAAACmAAAAXAAAAAEAAADRdslBqwrJQQoAAABQAAAAHQAAAEwAAAAAAAAAAAAAAAAAAAD//////////4gAAABBAGIAZwAuACAARABpAGUAZwBvACAAUgAuACAAQwB1AGUAdgBhAHMAIABHAGkAYQByAGQAaQBuAGEA/wAHAAAABwAAAAcAAAADAAAAAwAAAAgAAAADAAAABgAAAAcAAAAHAAAAAwAAAAcAAAADAAAAAwAAAAcAAAAHAAAABgAAAAUAAAAGAAAABQAAAAMAAAAIAAAAAwAAAAYAAAAEAAAABwAAAAM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FYAAABsAAAAAQAAANF2yUGrCslBCgAAAGAAAAAQAAAATAAAAAAAAAAAAAAAAAAAAP//////////bAAAAFMAaQBuAGQAaQBjAG8AIABUAGkAdAB1AGwAYQByACAABgAAAAMAAAAHAAAABwAAAAMAAAAFAAAABwAAAAMAAAAGAAAAAwAAAAQAAAAHAAAAAwAAAAYAAAAEAAAAAwAAAEsAAABAAAAAMAAAAAUAAAAgAAAAAQAAAAEAAAAQAAAAAAAAAAAAAAAAAQAAgAAAAAAAAAAAAAAAAAEAAIAAAAAlAAAADAAAAAIAAAAnAAAAGAAAAAUAAAAAAAAA////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NF2yUGrCslBCgAAAHAAAAAnAAAATAAAAAQAAAAJAAAAcAAAAPIAAAB9AAAAnAAAAEYAaQByAG0AYQBkAG8AIABwAG8AcgA6ACAARABJAEUARwBPACAAUgBBAFUATAAgAEMAVQBFAFYAQQBTACAARwBJAEEAUgBEAEkATgBBAAAABgAAAAMAAAAEAAAACQAAAAYAAAAHAAAABwAAAAMAAAAHAAAABwAAAAQAAAADAAAAAwAAAAgAAAADAAAABgAAAAgAAAAJAAAAAwAAAAcAAAAHAAAACAAAAAUAAAADAAAABwAAAAgAAAAGAAAABwAAAAcAAAAGAAAAAwAAAAgAAAADAAAABwAAAAcAAAAIAAAAAwAAAAg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2</vt:i4>
      </vt:variant>
    </vt:vector>
  </HeadingPairs>
  <TitlesOfParts>
    <vt:vector size="17" baseType="lpstr">
      <vt:lpstr>CARATULA I</vt:lpstr>
      <vt:lpstr>CARATULA II</vt:lpstr>
      <vt:lpstr>CARATULA III</vt:lpstr>
      <vt:lpstr>ACTIVO-PASIVO</vt:lpstr>
      <vt:lpstr>RESULTADO</vt:lpstr>
      <vt:lpstr>FLUJO</vt:lpstr>
      <vt:lpstr>VARIAC.PATRIM</vt:lpstr>
      <vt:lpstr>NOTA INICIAL</vt:lpstr>
      <vt:lpstr>NOTA 5 A-E</vt:lpstr>
      <vt:lpstr>NOTA 5 F</vt:lpstr>
      <vt:lpstr>ANEXO G-L</vt:lpstr>
      <vt:lpstr>ANEXO M-P</vt:lpstr>
      <vt:lpstr>ANEXO R-U</vt:lpstr>
      <vt:lpstr>ANEXO V-X</vt:lpstr>
      <vt:lpstr>NOTA FINAL</vt:lpstr>
      <vt:lpstr>'CARATULA I'!Área_de_impresión</vt:lpstr>
      <vt:lpstr>'CARATULA III'!Área_de_impresión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Contabilidad2</dc:creator>
  <cp:lastModifiedBy>Andrea Celeste Nuñez</cp:lastModifiedBy>
  <cp:lastPrinted>2022-11-11T21:01:45Z</cp:lastPrinted>
  <dcterms:created xsi:type="dcterms:W3CDTF">2020-11-26T19:26:45Z</dcterms:created>
  <dcterms:modified xsi:type="dcterms:W3CDTF">2022-11-15T18:18:26Z</dcterms:modified>
</cp:coreProperties>
</file>